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CoolNewz\4ปพ.5\ปพ.5 66 -1\ปพ. เทอม 1-2566 ม.ปลาย สูตร\"/>
    </mc:Choice>
  </mc:AlternateContent>
  <xr:revisionPtr revIDLastSave="0" documentId="13_ncr:1_{7C878F7A-8CC9-4629-815C-3717FADBB549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</workbook>
</file>

<file path=xl/calcChain.xml><?xml version="1.0" encoding="utf-8"?>
<calcChain xmlns="http://schemas.openxmlformats.org/spreadsheetml/2006/main">
  <c r="A21" i="3" l="1"/>
  <c r="B21" i="3"/>
  <c r="C21" i="3"/>
  <c r="D21" i="3"/>
  <c r="M11" i="15"/>
  <c r="M12" i="15"/>
  <c r="M13" i="15"/>
  <c r="M14" i="15"/>
  <c r="M15" i="15"/>
  <c r="M16" i="15"/>
  <c r="M17" i="15"/>
  <c r="M18" i="15"/>
  <c r="M19" i="15"/>
  <c r="M20" i="15"/>
  <c r="M21" i="15"/>
  <c r="M22" i="15"/>
  <c r="M23" i="15"/>
  <c r="M24" i="15"/>
  <c r="M25" i="15"/>
  <c r="M26" i="15"/>
  <c r="M27" i="15"/>
  <c r="M28" i="15"/>
  <c r="M29" i="15"/>
  <c r="M30" i="15"/>
  <c r="V30" i="15" s="1"/>
  <c r="M31" i="15"/>
  <c r="M32" i="15"/>
  <c r="V32" i="15" s="1"/>
  <c r="M33" i="15"/>
  <c r="M10" i="15"/>
  <c r="M9" i="15"/>
  <c r="D29" i="16"/>
  <c r="J29" i="16"/>
  <c r="K29" i="16" s="1"/>
  <c r="V29" i="16"/>
  <c r="W29" i="16" s="1"/>
  <c r="X29" i="16" s="1"/>
  <c r="D30" i="16"/>
  <c r="J30" i="16"/>
  <c r="K30" i="16" s="1"/>
  <c r="V30" i="16"/>
  <c r="W30" i="16" s="1"/>
  <c r="X30" i="16" s="1"/>
  <c r="D31" i="16"/>
  <c r="J31" i="16"/>
  <c r="K31" i="16" s="1"/>
  <c r="V31" i="16"/>
  <c r="W31" i="16" s="1"/>
  <c r="X31" i="16" s="1"/>
  <c r="D32" i="16"/>
  <c r="J32" i="16"/>
  <c r="K32" i="16" s="1"/>
  <c r="L32" i="16" s="1"/>
  <c r="V32" i="16"/>
  <c r="W32" i="16"/>
  <c r="X32" i="16" s="1"/>
  <c r="W30" i="15"/>
  <c r="V31" i="15"/>
  <c r="W31" i="15"/>
  <c r="W32" i="15"/>
  <c r="V33" i="15"/>
  <c r="W33" i="15"/>
  <c r="F30" i="11"/>
  <c r="K30" i="11"/>
  <c r="P30" i="11"/>
  <c r="U30" i="11"/>
  <c r="Z30" i="11"/>
  <c r="AE30" i="11"/>
  <c r="F31" i="11"/>
  <c r="K31" i="11"/>
  <c r="P31" i="11"/>
  <c r="U31" i="11"/>
  <c r="Z31" i="11"/>
  <c r="AE31" i="11"/>
  <c r="F32" i="11"/>
  <c r="K32" i="11"/>
  <c r="P32" i="11"/>
  <c r="U32" i="11"/>
  <c r="Z32" i="11"/>
  <c r="AE32" i="11"/>
  <c r="F33" i="11"/>
  <c r="K33" i="11"/>
  <c r="P33" i="11"/>
  <c r="U33" i="11"/>
  <c r="Z33" i="11"/>
  <c r="AE33" i="11"/>
  <c r="F30" i="6"/>
  <c r="F31" i="6"/>
  <c r="F32" i="6"/>
  <c r="F33" i="6"/>
  <c r="D30" i="6"/>
  <c r="E30" i="6"/>
  <c r="B30" i="12" s="1"/>
  <c r="D31" i="6"/>
  <c r="E31" i="6"/>
  <c r="B31" i="12" s="1"/>
  <c r="D32" i="6"/>
  <c r="E32" i="6"/>
  <c r="B32" i="15" s="1"/>
  <c r="D33" i="6"/>
  <c r="E33" i="6"/>
  <c r="B33" i="15" s="1"/>
  <c r="A30" i="6"/>
  <c r="B30" i="6"/>
  <c r="A30" i="11" s="1"/>
  <c r="C30" i="6"/>
  <c r="A31" i="6"/>
  <c r="B31" i="6"/>
  <c r="A30" i="16" s="1"/>
  <c r="C31" i="6"/>
  <c r="A32" i="6"/>
  <c r="B32" i="6"/>
  <c r="A32" i="11" s="1"/>
  <c r="C32" i="6"/>
  <c r="A33" i="6"/>
  <c r="B33" i="6"/>
  <c r="A32" i="16" s="1"/>
  <c r="C33" i="6"/>
  <c r="F8" i="3"/>
  <c r="L31" i="16" l="1"/>
  <c r="P31" i="16" s="1"/>
  <c r="P32" i="16"/>
  <c r="B30" i="11"/>
  <c r="B30" i="15"/>
  <c r="B31" i="16"/>
  <c r="B29" i="16"/>
  <c r="B30" i="17"/>
  <c r="B30" i="7"/>
  <c r="A31" i="17"/>
  <c r="A31" i="12"/>
  <c r="B31" i="17"/>
  <c r="B30" i="16"/>
  <c r="B31" i="11"/>
  <c r="B31" i="7"/>
  <c r="B31" i="15"/>
  <c r="B32" i="11"/>
  <c r="B32" i="17"/>
  <c r="B32" i="7"/>
  <c r="B32" i="12"/>
  <c r="A33" i="11"/>
  <c r="A33" i="15"/>
  <c r="A30" i="7"/>
  <c r="A31" i="16"/>
  <c r="A32" i="7"/>
  <c r="A32" i="12"/>
  <c r="A32" i="17"/>
  <c r="A32" i="15"/>
  <c r="A30" i="12"/>
  <c r="A30" i="15"/>
  <c r="A29" i="16"/>
  <c r="A31" i="7"/>
  <c r="A30" i="17"/>
  <c r="A31" i="15"/>
  <c r="A31" i="11"/>
  <c r="B33" i="7"/>
  <c r="A33" i="7"/>
  <c r="A33" i="17"/>
  <c r="B33" i="12"/>
  <c r="B32" i="16"/>
  <c r="B33" i="17"/>
  <c r="A33" i="12"/>
  <c r="B33" i="11"/>
  <c r="L30" i="16"/>
  <c r="P30" i="16" s="1"/>
  <c r="L29" i="16"/>
  <c r="M29" i="16" s="1"/>
  <c r="N29" i="16" s="1"/>
  <c r="O29" i="16" s="1"/>
  <c r="M32" i="16"/>
  <c r="N32" i="16" s="1"/>
  <c r="AG21" i="17"/>
  <c r="AK21" i="17"/>
  <c r="M30" i="16" l="1"/>
  <c r="N30" i="16" s="1"/>
  <c r="O30" i="16" s="1"/>
  <c r="P29" i="16"/>
  <c r="M31" i="16"/>
  <c r="N31" i="16" s="1"/>
  <c r="O32" i="16"/>
  <c r="AH21" i="17"/>
  <c r="AI21" i="17" s="1"/>
  <c r="O31" i="16" l="1"/>
  <c r="AJ21" i="17"/>
  <c r="X3" i="16"/>
  <c r="H3" i="16"/>
  <c r="C3" i="16"/>
  <c r="V10" i="16" l="1"/>
  <c r="W10" i="16" s="1"/>
  <c r="X10" i="16" s="1"/>
  <c r="V11" i="16"/>
  <c r="W11" i="16" s="1"/>
  <c r="X11" i="16" s="1"/>
  <c r="V12" i="16"/>
  <c r="W12" i="16" s="1"/>
  <c r="X12" i="16" s="1"/>
  <c r="V13" i="16"/>
  <c r="W13" i="16" s="1"/>
  <c r="X13" i="16" s="1"/>
  <c r="V14" i="16"/>
  <c r="W14" i="16" s="1"/>
  <c r="X14" i="16" s="1"/>
  <c r="V15" i="16"/>
  <c r="W15" i="16" s="1"/>
  <c r="X15" i="16" s="1"/>
  <c r="V16" i="16"/>
  <c r="W16" i="16" s="1"/>
  <c r="X16" i="16" s="1"/>
  <c r="V17" i="16"/>
  <c r="W17" i="16" s="1"/>
  <c r="X17" i="16" s="1"/>
  <c r="V18" i="16"/>
  <c r="W18" i="16" s="1"/>
  <c r="X18" i="16" s="1"/>
  <c r="V19" i="16"/>
  <c r="W19" i="16" s="1"/>
  <c r="X19" i="16" s="1"/>
  <c r="V20" i="16"/>
  <c r="W20" i="16" s="1"/>
  <c r="X20" i="16" s="1"/>
  <c r="V21" i="16"/>
  <c r="W21" i="16" s="1"/>
  <c r="X21" i="16" s="1"/>
  <c r="V22" i="16"/>
  <c r="W22" i="16" s="1"/>
  <c r="X22" i="16" s="1"/>
  <c r="V23" i="16"/>
  <c r="W23" i="16" s="1"/>
  <c r="X23" i="16" s="1"/>
  <c r="V24" i="16"/>
  <c r="W24" i="16" s="1"/>
  <c r="X24" i="16" s="1"/>
  <c r="V25" i="16"/>
  <c r="W25" i="16" s="1"/>
  <c r="X25" i="16" s="1"/>
  <c r="V26" i="16"/>
  <c r="W26" i="16" s="1"/>
  <c r="X26" i="16" s="1"/>
  <c r="V27" i="16"/>
  <c r="W27" i="16" s="1"/>
  <c r="X27" i="16" s="1"/>
  <c r="V28" i="16"/>
  <c r="W28" i="16" s="1"/>
  <c r="X28" i="16" s="1"/>
  <c r="V9" i="16"/>
  <c r="W9" i="16" s="1"/>
  <c r="X9" i="16" s="1"/>
  <c r="V8" i="16"/>
  <c r="W8" i="16" s="1"/>
  <c r="V7" i="16"/>
  <c r="W7" i="16" s="1"/>
  <c r="N21" i="3" l="1"/>
  <c r="M21" i="3"/>
  <c r="J21" i="3"/>
  <c r="L21" i="3"/>
  <c r="X8" i="16"/>
  <c r="AG20" i="7"/>
  <c r="AH20" i="7" s="1"/>
  <c r="AK20" i="7"/>
  <c r="D20" i="16"/>
  <c r="J20" i="16"/>
  <c r="K20" i="16" s="1"/>
  <c r="L20" i="16" s="1"/>
  <c r="F21" i="11"/>
  <c r="K21" i="11"/>
  <c r="P21" i="11"/>
  <c r="U21" i="11"/>
  <c r="Z21" i="11"/>
  <c r="AE21" i="11"/>
  <c r="AB21" i="6"/>
  <c r="AF21" i="6"/>
  <c r="F21" i="6"/>
  <c r="E21" i="6"/>
  <c r="B21" i="15" s="1"/>
  <c r="D21" i="6"/>
  <c r="C21" i="6"/>
  <c r="B21" i="6"/>
  <c r="A21" i="11" s="1"/>
  <c r="A21" i="6"/>
  <c r="F9" i="11"/>
  <c r="K9" i="11"/>
  <c r="K14" i="11"/>
  <c r="P14" i="11"/>
  <c r="AE10" i="11"/>
  <c r="AE9" i="11"/>
  <c r="Z9" i="11"/>
  <c r="U11" i="11"/>
  <c r="U12" i="11"/>
  <c r="U13" i="11"/>
  <c r="U14" i="11"/>
  <c r="U15" i="11"/>
  <c r="U16" i="11"/>
  <c r="U17" i="11"/>
  <c r="U18" i="11"/>
  <c r="U19" i="11"/>
  <c r="U20" i="11"/>
  <c r="U22" i="11"/>
  <c r="U23" i="11"/>
  <c r="U24" i="11"/>
  <c r="U25" i="11"/>
  <c r="U26" i="11"/>
  <c r="U27" i="11"/>
  <c r="U28" i="11"/>
  <c r="U29" i="11"/>
  <c r="P11" i="11"/>
  <c r="P12" i="11"/>
  <c r="P13" i="11"/>
  <c r="P15" i="11"/>
  <c r="P16" i="11"/>
  <c r="P17" i="11"/>
  <c r="P18" i="11"/>
  <c r="P19" i="11"/>
  <c r="P20" i="11"/>
  <c r="P22" i="11"/>
  <c r="P23" i="11"/>
  <c r="P24" i="11"/>
  <c r="P25" i="11"/>
  <c r="P26" i="11"/>
  <c r="P27" i="11"/>
  <c r="P28" i="11"/>
  <c r="P29" i="11"/>
  <c r="K11" i="11"/>
  <c r="K12" i="11"/>
  <c r="K13" i="11"/>
  <c r="K15" i="11"/>
  <c r="K16" i="11"/>
  <c r="K17" i="11"/>
  <c r="K18" i="11"/>
  <c r="K19" i="11"/>
  <c r="K20" i="11"/>
  <c r="K22" i="11"/>
  <c r="K23" i="11"/>
  <c r="K24" i="11"/>
  <c r="K25" i="11"/>
  <c r="K26" i="11"/>
  <c r="K27" i="11"/>
  <c r="K28" i="11"/>
  <c r="K29" i="11"/>
  <c r="F11" i="11"/>
  <c r="F12" i="11"/>
  <c r="F13" i="11"/>
  <c r="F14" i="11"/>
  <c r="F15" i="11"/>
  <c r="F16" i="11"/>
  <c r="F17" i="11"/>
  <c r="F18" i="11"/>
  <c r="F19" i="11"/>
  <c r="F20" i="11"/>
  <c r="F22" i="11"/>
  <c r="F23" i="11"/>
  <c r="F24" i="11"/>
  <c r="F25" i="11"/>
  <c r="F26" i="11"/>
  <c r="F27" i="11"/>
  <c r="F28" i="11"/>
  <c r="F29" i="11"/>
  <c r="U10" i="11"/>
  <c r="U9" i="11"/>
  <c r="P9" i="11"/>
  <c r="P10" i="11"/>
  <c r="K10" i="11"/>
  <c r="F10" i="11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10" i="6"/>
  <c r="AB9" i="6"/>
  <c r="J27" i="16"/>
  <c r="K27" i="16" s="1"/>
  <c r="L27" i="16" s="1"/>
  <c r="J28" i="16"/>
  <c r="K28" i="16" s="1"/>
  <c r="L28" i="16" s="1"/>
  <c r="Z28" i="11"/>
  <c r="AE28" i="11"/>
  <c r="Z29" i="11"/>
  <c r="AE29" i="11"/>
  <c r="F28" i="6"/>
  <c r="F29" i="6"/>
  <c r="E28" i="6"/>
  <c r="B27" i="16" s="1"/>
  <c r="E29" i="6"/>
  <c r="B29" i="11" s="1"/>
  <c r="D28" i="6"/>
  <c r="D29" i="6"/>
  <c r="A28" i="6"/>
  <c r="A29" i="6"/>
  <c r="B28" i="6"/>
  <c r="A28" i="11" s="1"/>
  <c r="B29" i="6"/>
  <c r="A29" i="11" s="1"/>
  <c r="C28" i="6"/>
  <c r="C29" i="6"/>
  <c r="X3" i="6"/>
  <c r="Y3" i="15" s="1"/>
  <c r="P3" i="15"/>
  <c r="F3" i="6"/>
  <c r="AE11" i="11"/>
  <c r="AE12" i="11"/>
  <c r="AE13" i="11"/>
  <c r="AE14" i="11"/>
  <c r="AE15" i="11"/>
  <c r="AE16" i="11"/>
  <c r="AE17" i="11"/>
  <c r="AE18" i="11"/>
  <c r="AE19" i="11"/>
  <c r="AE20" i="11"/>
  <c r="AE22" i="11"/>
  <c r="AE23" i="11"/>
  <c r="AE24" i="11"/>
  <c r="AE25" i="11"/>
  <c r="AE26" i="11"/>
  <c r="AE27" i="11"/>
  <c r="J15" i="16"/>
  <c r="K15" i="16" s="1"/>
  <c r="L15" i="16" s="1"/>
  <c r="J11" i="16"/>
  <c r="K11" i="16" s="1"/>
  <c r="J12" i="16"/>
  <c r="K12" i="16" s="1"/>
  <c r="L12" i="16" s="1"/>
  <c r="J26" i="16"/>
  <c r="K26" i="16" s="1"/>
  <c r="L26" i="16" s="1"/>
  <c r="J25" i="16"/>
  <c r="K25" i="16" s="1"/>
  <c r="L25" i="16" s="1"/>
  <c r="J24" i="16"/>
  <c r="K24" i="16" s="1"/>
  <c r="L24" i="16" s="1"/>
  <c r="J23" i="16"/>
  <c r="K23" i="16" s="1"/>
  <c r="L23" i="16" s="1"/>
  <c r="J22" i="16"/>
  <c r="K22" i="16" s="1"/>
  <c r="J21" i="16"/>
  <c r="K21" i="16" s="1"/>
  <c r="L21" i="16" s="1"/>
  <c r="J19" i="16"/>
  <c r="K19" i="16" s="1"/>
  <c r="L19" i="16" s="1"/>
  <c r="J18" i="16"/>
  <c r="K18" i="16" s="1"/>
  <c r="L18" i="16" s="1"/>
  <c r="J17" i="16"/>
  <c r="K17" i="16" s="1"/>
  <c r="L17" i="16" s="1"/>
  <c r="J16" i="16"/>
  <c r="K16" i="16" s="1"/>
  <c r="L16" i="16" s="1"/>
  <c r="J14" i="16"/>
  <c r="K14" i="16" s="1"/>
  <c r="L14" i="16" s="1"/>
  <c r="J13" i="16"/>
  <c r="K13" i="16" s="1"/>
  <c r="L13" i="16" s="1"/>
  <c r="J10" i="16"/>
  <c r="K10" i="16" s="1"/>
  <c r="L10" i="16" s="1"/>
  <c r="J9" i="16"/>
  <c r="K9" i="16" s="1"/>
  <c r="L9" i="16" s="1"/>
  <c r="J8" i="16"/>
  <c r="K8" i="16" s="1"/>
  <c r="J7" i="16"/>
  <c r="K7" i="16" s="1"/>
  <c r="Z27" i="11"/>
  <c r="Z26" i="11"/>
  <c r="Z25" i="11"/>
  <c r="Z24" i="11"/>
  <c r="Z23" i="11"/>
  <c r="Z22" i="11"/>
  <c r="Z20" i="11"/>
  <c r="Z19" i="11"/>
  <c r="Z18" i="11"/>
  <c r="Z17" i="11"/>
  <c r="Z16" i="11"/>
  <c r="Z15" i="11"/>
  <c r="Z14" i="11"/>
  <c r="Z13" i="11"/>
  <c r="Z12" i="11"/>
  <c r="Z11" i="11"/>
  <c r="Z10" i="11"/>
  <c r="AI8" i="11"/>
  <c r="AF8" i="11"/>
  <c r="AG8" i="11" s="1"/>
  <c r="AH8" i="11" s="1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3" i="6"/>
  <c r="AA33" i="12" s="1"/>
  <c r="AF32" i="6"/>
  <c r="AA32" i="12" s="1"/>
  <c r="AF31" i="6"/>
  <c r="AA31" i="12" s="1"/>
  <c r="AF30" i="6"/>
  <c r="AA30" i="12" s="1"/>
  <c r="AF29" i="6"/>
  <c r="AF28" i="6"/>
  <c r="AF27" i="6"/>
  <c r="F27" i="6"/>
  <c r="E27" i="6"/>
  <c r="B26" i="16" s="1"/>
  <c r="D27" i="6"/>
  <c r="C27" i="6"/>
  <c r="B27" i="6"/>
  <c r="A27" i="6"/>
  <c r="AF26" i="6"/>
  <c r="F26" i="6"/>
  <c r="E26" i="6"/>
  <c r="B25" i="16" s="1"/>
  <c r="D26" i="6"/>
  <c r="C26" i="6"/>
  <c r="B26" i="6"/>
  <c r="A26" i="15" s="1"/>
  <c r="A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9" i="6"/>
  <c r="C3" i="6"/>
  <c r="C3" i="7" s="1"/>
  <c r="A1" i="6"/>
  <c r="H28" i="5"/>
  <c r="H27" i="5"/>
  <c r="G26" i="5"/>
  <c r="E26" i="5"/>
  <c r="D25" i="5"/>
  <c r="C12" i="3"/>
  <c r="C11" i="3"/>
  <c r="J10" i="3"/>
  <c r="B10" i="3"/>
  <c r="N9" i="3"/>
  <c r="B9" i="3"/>
  <c r="N8" i="3"/>
  <c r="J8" i="3"/>
  <c r="C8" i="3"/>
  <c r="W33" i="12" l="1"/>
  <c r="I21" i="3"/>
  <c r="H21" i="3"/>
  <c r="G21" i="3"/>
  <c r="E21" i="3"/>
  <c r="W30" i="12"/>
  <c r="W32" i="12"/>
  <c r="W31" i="12"/>
  <c r="B15" i="12"/>
  <c r="B15" i="11"/>
  <c r="V29" i="15"/>
  <c r="W29" i="15" s="1"/>
  <c r="V15" i="15"/>
  <c r="W15" i="15" s="1"/>
  <c r="V16" i="15"/>
  <c r="W16" i="15" s="1"/>
  <c r="V11" i="15"/>
  <c r="W11" i="15" s="1"/>
  <c r="AA21" i="12"/>
  <c r="AA9" i="12"/>
  <c r="A8" i="16"/>
  <c r="A9" i="17"/>
  <c r="AA16" i="12"/>
  <c r="W9" i="12"/>
  <c r="W28" i="12"/>
  <c r="W11" i="12"/>
  <c r="A21" i="15"/>
  <c r="W27" i="12"/>
  <c r="W23" i="12"/>
  <c r="W18" i="12"/>
  <c r="W16" i="12"/>
  <c r="W14" i="12"/>
  <c r="W12" i="12"/>
  <c r="AA20" i="12"/>
  <c r="AC10" i="6"/>
  <c r="W10" i="12"/>
  <c r="AC26" i="6"/>
  <c r="W26" i="12"/>
  <c r="AC24" i="6"/>
  <c r="W24" i="12"/>
  <c r="AC22" i="6"/>
  <c r="W22" i="12"/>
  <c r="AC19" i="6"/>
  <c r="W19" i="12"/>
  <c r="AC17" i="6"/>
  <c r="W17" i="12"/>
  <c r="AC15" i="6"/>
  <c r="W15" i="12"/>
  <c r="AC13" i="6"/>
  <c r="W13" i="12"/>
  <c r="AA11" i="12"/>
  <c r="AA15" i="12"/>
  <c r="AA19" i="12"/>
  <c r="AA24" i="12"/>
  <c r="AC33" i="6"/>
  <c r="AC31" i="6"/>
  <c r="AC29" i="6"/>
  <c r="W29" i="12"/>
  <c r="AC25" i="6"/>
  <c r="W25" i="12"/>
  <c r="AC20" i="6"/>
  <c r="W20" i="12"/>
  <c r="AC21" i="6"/>
  <c r="X21" i="12" s="1"/>
  <c r="W21" i="12"/>
  <c r="AA10" i="12"/>
  <c r="AA18" i="12"/>
  <c r="AA27" i="12"/>
  <c r="B20" i="16"/>
  <c r="AA12" i="12"/>
  <c r="AA25" i="12"/>
  <c r="AA13" i="12"/>
  <c r="AA17" i="12"/>
  <c r="AA22" i="12"/>
  <c r="AA26" i="12"/>
  <c r="AA14" i="12"/>
  <c r="AA23" i="12"/>
  <c r="AA28" i="12"/>
  <c r="AA29" i="12"/>
  <c r="B20" i="7"/>
  <c r="A20" i="7"/>
  <c r="A20" i="16"/>
  <c r="B21" i="7"/>
  <c r="B21" i="17"/>
  <c r="B21" i="12"/>
  <c r="B21" i="11"/>
  <c r="A21" i="7"/>
  <c r="A21" i="17"/>
  <c r="A21" i="12"/>
  <c r="AI20" i="7"/>
  <c r="AC9" i="6"/>
  <c r="AH9" i="7"/>
  <c r="AI9" i="7" s="1"/>
  <c r="AI9" i="17"/>
  <c r="AJ9" i="17" s="1"/>
  <c r="AC28" i="6"/>
  <c r="AC12" i="6"/>
  <c r="AC32" i="6"/>
  <c r="AC16" i="6"/>
  <c r="AH32" i="17"/>
  <c r="AI32" i="17" s="1"/>
  <c r="AH31" i="17"/>
  <c r="AI31" i="17" s="1"/>
  <c r="AJ31" i="17" s="1"/>
  <c r="AH29" i="17"/>
  <c r="AI29" i="17" s="1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I31" i="7"/>
  <c r="AH27" i="7"/>
  <c r="AH23" i="7"/>
  <c r="AI19" i="7"/>
  <c r="AH18" i="7"/>
  <c r="AI15" i="7"/>
  <c r="AH14" i="7"/>
  <c r="AH10" i="7"/>
  <c r="AH33" i="7"/>
  <c r="AI30" i="7"/>
  <c r="AH29" i="7"/>
  <c r="AH26" i="7"/>
  <c r="AH22" i="7"/>
  <c r="AH17" i="7"/>
  <c r="AH13" i="7"/>
  <c r="AI24" i="7"/>
  <c r="AI11" i="7"/>
  <c r="AG8" i="7"/>
  <c r="B29" i="7"/>
  <c r="B29" i="12"/>
  <c r="AC11" i="6"/>
  <c r="AC30" i="6"/>
  <c r="AC27" i="6"/>
  <c r="AC23" i="6"/>
  <c r="AC18" i="6"/>
  <c r="AC14" i="6"/>
  <c r="AB8" i="6"/>
  <c r="D18" i="16"/>
  <c r="M18" i="16" s="1"/>
  <c r="N18" i="16" s="1"/>
  <c r="A28" i="7"/>
  <c r="A28" i="17"/>
  <c r="B28" i="11"/>
  <c r="D27" i="16"/>
  <c r="M7" i="16"/>
  <c r="N7" i="16" s="1"/>
  <c r="O7" i="16" s="1"/>
  <c r="D28" i="16"/>
  <c r="P28" i="16" s="1"/>
  <c r="D8" i="16"/>
  <c r="B28" i="15"/>
  <c r="D22" i="16"/>
  <c r="H26" i="5"/>
  <c r="H29" i="5" s="1"/>
  <c r="AI32" i="11"/>
  <c r="AI33" i="11"/>
  <c r="A28" i="16"/>
  <c r="B28" i="16"/>
  <c r="A29" i="7"/>
  <c r="B28" i="17"/>
  <c r="A28" i="12"/>
  <c r="A28" i="15"/>
  <c r="B29" i="15"/>
  <c r="B29" i="17"/>
  <c r="A29" i="12"/>
  <c r="A29" i="15"/>
  <c r="B28" i="7"/>
  <c r="A29" i="17"/>
  <c r="B28" i="12"/>
  <c r="A27" i="16"/>
  <c r="AF33" i="11"/>
  <c r="AF32" i="11"/>
  <c r="AG32" i="11" s="1"/>
  <c r="AD3" i="7"/>
  <c r="AA8" i="12"/>
  <c r="B22" i="7"/>
  <c r="B19" i="11"/>
  <c r="B24" i="11"/>
  <c r="B11" i="15"/>
  <c r="B19" i="15"/>
  <c r="A25" i="17"/>
  <c r="A12" i="17"/>
  <c r="B15" i="7"/>
  <c r="A20" i="17"/>
  <c r="A16" i="17"/>
  <c r="B26" i="7"/>
  <c r="B17" i="7"/>
  <c r="B24" i="7"/>
  <c r="B13" i="7"/>
  <c r="B9" i="7"/>
  <c r="L8" i="16"/>
  <c r="L22" i="16"/>
  <c r="AD3" i="17"/>
  <c r="B12" i="17"/>
  <c r="B16" i="17"/>
  <c r="B20" i="17"/>
  <c r="B25" i="17"/>
  <c r="AB3" i="12"/>
  <c r="A18" i="12"/>
  <c r="B20" i="12"/>
  <c r="A16" i="11"/>
  <c r="A23" i="11"/>
  <c r="A10" i="15"/>
  <c r="P7" i="16"/>
  <c r="D10" i="16"/>
  <c r="D14" i="16"/>
  <c r="M14" i="16" s="1"/>
  <c r="D17" i="16"/>
  <c r="D21" i="16"/>
  <c r="P21" i="16" s="1"/>
  <c r="A22" i="16"/>
  <c r="D24" i="16"/>
  <c r="N12" i="16"/>
  <c r="B10" i="17"/>
  <c r="B14" i="17"/>
  <c r="B18" i="17"/>
  <c r="B23" i="17"/>
  <c r="B27" i="17"/>
  <c r="A12" i="12"/>
  <c r="B16" i="12"/>
  <c r="A23" i="12"/>
  <c r="B25" i="12"/>
  <c r="B27" i="11"/>
  <c r="A17" i="16"/>
  <c r="A26" i="16"/>
  <c r="D12" i="16"/>
  <c r="M3" i="12"/>
  <c r="B12" i="12"/>
  <c r="A14" i="11"/>
  <c r="AI17" i="11"/>
  <c r="A19" i="16"/>
  <c r="B11" i="7"/>
  <c r="B19" i="7"/>
  <c r="A10" i="17"/>
  <c r="A14" i="17"/>
  <c r="A18" i="17"/>
  <c r="A23" i="17"/>
  <c r="A27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25" i="16"/>
  <c r="AF29" i="11"/>
  <c r="AG29" i="11" s="1"/>
  <c r="AH29" i="11" s="1"/>
  <c r="B25" i="7"/>
  <c r="C3" i="12"/>
  <c r="B17" i="12"/>
  <c r="A20" i="12"/>
  <c r="B22" i="12"/>
  <c r="A25" i="12"/>
  <c r="B26" i="12"/>
  <c r="C3" i="11"/>
  <c r="B9" i="11"/>
  <c r="A10" i="11"/>
  <c r="B13" i="11"/>
  <c r="AI13" i="11"/>
  <c r="A15" i="11"/>
  <c r="A18" i="11"/>
  <c r="A19" i="11"/>
  <c r="B22" i="11"/>
  <c r="AI22" i="11"/>
  <c r="A24" i="11"/>
  <c r="A27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N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B27" i="7"/>
  <c r="M3" i="17"/>
  <c r="B9" i="12"/>
  <c r="B13" i="12"/>
  <c r="M3" i="7"/>
  <c r="A10" i="7"/>
  <c r="A12" i="7"/>
  <c r="A14" i="7"/>
  <c r="A16" i="7"/>
  <c r="A18" i="7"/>
  <c r="A23" i="7"/>
  <c r="A25" i="7"/>
  <c r="A27" i="7"/>
  <c r="C3" i="17"/>
  <c r="B9" i="17"/>
  <c r="B11" i="17"/>
  <c r="B13" i="17"/>
  <c r="B15" i="17"/>
  <c r="B17" i="17"/>
  <c r="B19" i="17"/>
  <c r="B22" i="17"/>
  <c r="B24" i="17"/>
  <c r="B26" i="17"/>
  <c r="A9" i="12"/>
  <c r="B10" i="12"/>
  <c r="A13" i="12"/>
  <c r="B14" i="12"/>
  <c r="A17" i="12"/>
  <c r="B18" i="12"/>
  <c r="A22" i="12"/>
  <c r="B23" i="12"/>
  <c r="A26" i="12"/>
  <c r="B27" i="12"/>
  <c r="A9" i="11"/>
  <c r="A13" i="11"/>
  <c r="B17" i="11"/>
  <c r="B20" i="11"/>
  <c r="A22" i="11"/>
  <c r="B26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B26" i="15"/>
  <c r="B27" i="15"/>
  <c r="A10" i="16"/>
  <c r="A11" i="16"/>
  <c r="A13" i="16"/>
  <c r="A14" i="16"/>
  <c r="AF22" i="11"/>
  <c r="AG22" i="11" s="1"/>
  <c r="AH22" i="11" s="1"/>
  <c r="A13" i="7"/>
  <c r="A19" i="7"/>
  <c r="A26" i="7"/>
  <c r="A11" i="17"/>
  <c r="A13" i="17"/>
  <c r="A17" i="17"/>
  <c r="A22" i="17"/>
  <c r="A26" i="17"/>
  <c r="B19" i="12"/>
  <c r="B24" i="12"/>
  <c r="A27" i="12"/>
  <c r="AC3" i="11"/>
  <c r="A17" i="11"/>
  <c r="B23" i="11"/>
  <c r="B25" i="11"/>
  <c r="A26" i="11"/>
  <c r="A9" i="15"/>
  <c r="A13" i="15"/>
  <c r="A14" i="15"/>
  <c r="A17" i="15"/>
  <c r="A18" i="15"/>
  <c r="A22" i="15"/>
  <c r="A27" i="15"/>
  <c r="AF25" i="11"/>
  <c r="AG25" i="11" s="1"/>
  <c r="AF20" i="11"/>
  <c r="AG20" i="11" s="1"/>
  <c r="AF16" i="11"/>
  <c r="AG16" i="11" s="1"/>
  <c r="L11" i="16"/>
  <c r="M12" i="16"/>
  <c r="O12" i="16" s="1"/>
  <c r="D11" i="16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X30" i="12" l="1"/>
  <c r="X32" i="12"/>
  <c r="X33" i="12"/>
  <c r="AD31" i="6"/>
  <c r="Y31" i="12" s="1"/>
  <c r="X31" i="12"/>
  <c r="AB33" i="12"/>
  <c r="AB32" i="12"/>
  <c r="AB31" i="12"/>
  <c r="AB30" i="12"/>
  <c r="AC32" i="15"/>
  <c r="V21" i="15"/>
  <c r="W21" i="15" s="1"/>
  <c r="Z21" i="15" s="1"/>
  <c r="V22" i="15"/>
  <c r="V10" i="15"/>
  <c r="W10" i="15" s="1"/>
  <c r="V20" i="15"/>
  <c r="W20" i="15" s="1"/>
  <c r="V28" i="15"/>
  <c r="W28" i="15" s="1"/>
  <c r="Z28" i="15" s="1"/>
  <c r="AA28" i="15" s="1"/>
  <c r="AB28" i="15" s="1"/>
  <c r="V12" i="15"/>
  <c r="W12" i="15" s="1"/>
  <c r="AC12" i="15" s="1"/>
  <c r="V9" i="15"/>
  <c r="W9" i="15" s="1"/>
  <c r="V26" i="15"/>
  <c r="V17" i="15"/>
  <c r="V24" i="15"/>
  <c r="W24" i="15" s="1"/>
  <c r="V13" i="15"/>
  <c r="V14" i="15"/>
  <c r="W14" i="15" s="1"/>
  <c r="V25" i="15"/>
  <c r="W25" i="15" s="1"/>
  <c r="V19" i="15"/>
  <c r="AB15" i="12"/>
  <c r="AB9" i="12"/>
  <c r="AB16" i="12"/>
  <c r="P18" i="16"/>
  <c r="P8" i="16"/>
  <c r="AB23" i="12"/>
  <c r="X15" i="12"/>
  <c r="X19" i="12"/>
  <c r="X24" i="12"/>
  <c r="AB21" i="12"/>
  <c r="X14" i="12"/>
  <c r="X23" i="12"/>
  <c r="AB12" i="12"/>
  <c r="X10" i="12"/>
  <c r="X27" i="12"/>
  <c r="X9" i="12"/>
  <c r="AE31" i="6"/>
  <c r="AD32" i="6"/>
  <c r="Y32" i="12" s="1"/>
  <c r="AD29" i="6"/>
  <c r="X29" i="12"/>
  <c r="AD18" i="6"/>
  <c r="AE18" i="6" s="1"/>
  <c r="X18" i="12"/>
  <c r="AD12" i="6"/>
  <c r="Y12" i="12" s="1"/>
  <c r="X12" i="12"/>
  <c r="AD20" i="6"/>
  <c r="AE20" i="6" s="1"/>
  <c r="X20" i="12"/>
  <c r="AD25" i="6"/>
  <c r="Y25" i="12" s="1"/>
  <c r="X25" i="12"/>
  <c r="AD33" i="6"/>
  <c r="AD13" i="6"/>
  <c r="X13" i="12"/>
  <c r="AD17" i="6"/>
  <c r="AE17" i="6" s="1"/>
  <c r="X17" i="12"/>
  <c r="AD22" i="6"/>
  <c r="X22" i="12"/>
  <c r="AD26" i="6"/>
  <c r="X26" i="12"/>
  <c r="AD15" i="6"/>
  <c r="AD19" i="6"/>
  <c r="AD24" i="6"/>
  <c r="AD11" i="6"/>
  <c r="Y11" i="12" s="1"/>
  <c r="X11" i="12"/>
  <c r="AD16" i="6"/>
  <c r="Y16" i="12" s="1"/>
  <c r="X16" i="12"/>
  <c r="AD10" i="6"/>
  <c r="AD28" i="6"/>
  <c r="Y28" i="12" s="1"/>
  <c r="X28" i="12"/>
  <c r="AE25" i="6"/>
  <c r="AD21" i="6"/>
  <c r="Y21" i="12" s="1"/>
  <c r="AB24" i="12"/>
  <c r="AB25" i="12"/>
  <c r="AI33" i="7"/>
  <c r="AI29" i="7"/>
  <c r="AJ25" i="7"/>
  <c r="AI22" i="7"/>
  <c r="AJ22" i="7" s="1"/>
  <c r="AJ20" i="7"/>
  <c r="AJ15" i="7"/>
  <c r="AI13" i="7"/>
  <c r="AJ12" i="7"/>
  <c r="AJ11" i="7"/>
  <c r="AB22" i="12"/>
  <c r="AB28" i="12"/>
  <c r="AB29" i="12"/>
  <c r="AB27" i="12"/>
  <c r="AB17" i="12"/>
  <c r="AB13" i="12"/>
  <c r="AB18" i="12"/>
  <c r="AB10" i="12"/>
  <c r="AB20" i="12"/>
  <c r="AB14" i="12"/>
  <c r="AB19" i="12"/>
  <c r="AB11" i="12"/>
  <c r="AB26" i="12"/>
  <c r="M22" i="16"/>
  <c r="N22" i="16" s="1"/>
  <c r="AH8" i="7"/>
  <c r="AD9" i="6"/>
  <c r="AI10" i="7"/>
  <c r="AJ12" i="17"/>
  <c r="AJ9" i="7"/>
  <c r="AJ29" i="17"/>
  <c r="AJ22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W8" i="12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J28" i="17"/>
  <c r="AI20" i="17"/>
  <c r="AH8" i="17"/>
  <c r="AJ30" i="7"/>
  <c r="AI17" i="7"/>
  <c r="AJ31" i="7"/>
  <c r="AJ19" i="7"/>
  <c r="AJ16" i="7"/>
  <c r="AJ32" i="7"/>
  <c r="AI26" i="7"/>
  <c r="AI14" i="7"/>
  <c r="AI23" i="7"/>
  <c r="AJ24" i="7"/>
  <c r="AJ28" i="7"/>
  <c r="AI18" i="7"/>
  <c r="AI27" i="7"/>
  <c r="AJ21" i="7"/>
  <c r="P22" i="16"/>
  <c r="M11" i="16"/>
  <c r="N11" i="16" s="1"/>
  <c r="O11" i="16" s="1"/>
  <c r="P12" i="16"/>
  <c r="M8" i="16"/>
  <c r="N8" i="16" s="1"/>
  <c r="O8" i="16" s="1"/>
  <c r="M21" i="16"/>
  <c r="N21" i="16" s="1"/>
  <c r="O21" i="16" s="1"/>
  <c r="P14" i="16"/>
  <c r="AC33" i="15"/>
  <c r="Z8" i="15"/>
  <c r="AA8" i="15" s="1"/>
  <c r="AB8" i="15" s="1"/>
  <c r="AC8" i="15"/>
  <c r="AH20" i="11"/>
  <c r="AH10" i="11"/>
  <c r="AG33" i="11"/>
  <c r="AH33" i="11" s="1"/>
  <c r="AH32" i="11"/>
  <c r="AH25" i="11"/>
  <c r="AH11" i="11"/>
  <c r="P17" i="16"/>
  <c r="M28" i="16"/>
  <c r="N28" i="16" s="1"/>
  <c r="O28" i="16" s="1"/>
  <c r="O18" i="16"/>
  <c r="M27" i="16"/>
  <c r="D16" i="16"/>
  <c r="M16" i="16" s="1"/>
  <c r="D9" i="16"/>
  <c r="P9" i="16" s="1"/>
  <c r="D23" i="16"/>
  <c r="M24" i="16"/>
  <c r="N24" i="16" s="1"/>
  <c r="M10" i="16"/>
  <c r="N10" i="16" s="1"/>
  <c r="P10" i="16"/>
  <c r="M17" i="16"/>
  <c r="D19" i="16"/>
  <c r="P19" i="16" s="1"/>
  <c r="D25" i="16"/>
  <c r="P25" i="16" s="1"/>
  <c r="D13" i="16"/>
  <c r="P13" i="16" s="1"/>
  <c r="D26" i="16"/>
  <c r="N14" i="16"/>
  <c r="O14" i="16" s="1"/>
  <c r="P24" i="16"/>
  <c r="AF27" i="11"/>
  <c r="AH28" i="11"/>
  <c r="AC16" i="15"/>
  <c r="AI23" i="11"/>
  <c r="AF18" i="11"/>
  <c r="AG18" i="11" s="1"/>
  <c r="AF14" i="11"/>
  <c r="AG14" i="11" s="1"/>
  <c r="AH14" i="11" s="1"/>
  <c r="AF23" i="11"/>
  <c r="AI14" i="11"/>
  <c r="AF30" i="11"/>
  <c r="AG30" i="11" s="1"/>
  <c r="AH30" i="11" s="1"/>
  <c r="AH15" i="11"/>
  <c r="AH16" i="11"/>
  <c r="AI18" i="11"/>
  <c r="AI27" i="11"/>
  <c r="P11" i="16"/>
  <c r="D15" i="16"/>
  <c r="M15" i="16" s="1"/>
  <c r="AC15" i="15"/>
  <c r="Z16" i="15"/>
  <c r="AA16" i="15" s="1"/>
  <c r="AC11" i="15"/>
  <c r="AC29" i="15"/>
  <c r="Z11" i="15"/>
  <c r="Z15" i="15"/>
  <c r="AA15" i="15" s="1"/>
  <c r="AB15" i="15" s="1"/>
  <c r="AG12" i="11"/>
  <c r="AH12" i="11" s="1"/>
  <c r="AH9" i="11"/>
  <c r="Z31" i="12" l="1"/>
  <c r="Y30" i="12"/>
  <c r="AE33" i="6"/>
  <c r="Y33" i="12"/>
  <c r="Z32" i="15"/>
  <c r="AA32" i="15" s="1"/>
  <c r="AB32" i="15" s="1"/>
  <c r="AC10" i="15"/>
  <c r="AC20" i="15"/>
  <c r="Z20" i="15"/>
  <c r="AA20" i="15" s="1"/>
  <c r="AB20" i="15" s="1"/>
  <c r="Z12" i="15"/>
  <c r="AA12" i="15" s="1"/>
  <c r="AB12" i="15" s="1"/>
  <c r="Z10" i="15"/>
  <c r="AA10" i="15" s="1"/>
  <c r="AB10" i="15" s="1"/>
  <c r="Z9" i="15"/>
  <c r="AA9" i="15" s="1"/>
  <c r="AB9" i="15" s="1"/>
  <c r="AC28" i="15"/>
  <c r="Z24" i="15"/>
  <c r="AA24" i="15" s="1"/>
  <c r="AB24" i="15" s="1"/>
  <c r="Z14" i="15"/>
  <c r="AA14" i="15" s="1"/>
  <c r="AB14" i="15" s="1"/>
  <c r="AC25" i="15"/>
  <c r="AC9" i="15"/>
  <c r="AC14" i="15"/>
  <c r="AE32" i="6"/>
  <c r="Z32" i="12" s="1"/>
  <c r="Z25" i="15"/>
  <c r="AA25" i="15" s="1"/>
  <c r="AB25" i="15" s="1"/>
  <c r="AC24" i="15"/>
  <c r="W19" i="15"/>
  <c r="AC19" i="15" s="1"/>
  <c r="AC21" i="15"/>
  <c r="AA21" i="15"/>
  <c r="AB21" i="15" s="1"/>
  <c r="AE28" i="6"/>
  <c r="Z28" i="12" s="1"/>
  <c r="AE21" i="6"/>
  <c r="Z21" i="12" s="1"/>
  <c r="AE12" i="6"/>
  <c r="Z12" i="12" s="1"/>
  <c r="AJ33" i="7"/>
  <c r="Z25" i="12"/>
  <c r="Y20" i="12"/>
  <c r="Y17" i="12"/>
  <c r="AE16" i="6"/>
  <c r="Z16" i="12" s="1"/>
  <c r="AE11" i="6"/>
  <c r="Z11" i="12" s="1"/>
  <c r="Y18" i="12"/>
  <c r="AE14" i="6"/>
  <c r="Y14" i="12"/>
  <c r="AE9" i="6"/>
  <c r="Z9" i="12" s="1"/>
  <c r="Y9" i="12"/>
  <c r="AE19" i="6"/>
  <c r="Z19" i="12" s="1"/>
  <c r="Y19" i="12"/>
  <c r="AE23" i="6"/>
  <c r="Y23" i="12"/>
  <c r="AE27" i="6"/>
  <c r="Y27" i="12"/>
  <c r="AE30" i="6"/>
  <c r="Z30" i="12" s="1"/>
  <c r="AE10" i="6"/>
  <c r="Y10" i="12"/>
  <c r="AE24" i="6"/>
  <c r="Z24" i="12" s="1"/>
  <c r="Y24" i="12"/>
  <c r="AE15" i="6"/>
  <c r="Z15" i="12" s="1"/>
  <c r="Y15" i="12"/>
  <c r="Y26" i="12"/>
  <c r="AE26" i="6"/>
  <c r="Y22" i="12"/>
  <c r="AE22" i="6"/>
  <c r="Z22" i="12" s="1"/>
  <c r="Y13" i="12"/>
  <c r="AE13" i="6"/>
  <c r="Y29" i="12"/>
  <c r="AE29" i="6"/>
  <c r="O22" i="16"/>
  <c r="AJ29" i="7"/>
  <c r="AJ13" i="7"/>
  <c r="AJ10" i="7"/>
  <c r="Z33" i="15"/>
  <c r="AA33" i="15" s="1"/>
  <c r="AB33" i="15" s="1"/>
  <c r="AJ33" i="17"/>
  <c r="AJ10" i="17"/>
  <c r="AJ26" i="7"/>
  <c r="AI8" i="7"/>
  <c r="AJ18" i="7"/>
  <c r="Z18" i="12" s="1"/>
  <c r="AJ17" i="7"/>
  <c r="Z17" i="12" s="1"/>
  <c r="X8" i="12"/>
  <c r="AD8" i="6"/>
  <c r="AJ20" i="17"/>
  <c r="Z20" i="12" s="1"/>
  <c r="AI8" i="17"/>
  <c r="AJ23" i="7"/>
  <c r="AJ27" i="7"/>
  <c r="AJ14" i="7"/>
  <c r="W26" i="15"/>
  <c r="AC26" i="15" s="1"/>
  <c r="W22" i="15"/>
  <c r="AC22" i="15" s="1"/>
  <c r="W17" i="15"/>
  <c r="Z17" i="15" s="1"/>
  <c r="AA17" i="15" s="1"/>
  <c r="AB17" i="15" s="1"/>
  <c r="W13" i="15"/>
  <c r="M19" i="16"/>
  <c r="N19" i="16" s="1"/>
  <c r="O10" i="16"/>
  <c r="N16" i="16"/>
  <c r="O16" i="16" s="1"/>
  <c r="N27" i="16"/>
  <c r="O27" i="16" s="1"/>
  <c r="P26" i="16"/>
  <c r="Z31" i="15"/>
  <c r="AA31" i="15" s="1"/>
  <c r="AB31" i="15" s="1"/>
  <c r="P27" i="16"/>
  <c r="P16" i="16"/>
  <c r="O24" i="16"/>
  <c r="M9" i="16"/>
  <c r="M26" i="16"/>
  <c r="N26" i="16" s="1"/>
  <c r="O26" i="16" s="1"/>
  <c r="M13" i="16"/>
  <c r="N13" i="16" s="1"/>
  <c r="M25" i="16"/>
  <c r="N25" i="16" s="1"/>
  <c r="N17" i="16"/>
  <c r="O17" i="16" s="1"/>
  <c r="P23" i="16"/>
  <c r="M23" i="16"/>
  <c r="N23" i="16" s="1"/>
  <c r="AG23" i="11"/>
  <c r="AH23" i="11" s="1"/>
  <c r="V18" i="15"/>
  <c r="W18" i="15" s="1"/>
  <c r="V23" i="15"/>
  <c r="AG27" i="11"/>
  <c r="AH27" i="11" s="1"/>
  <c r="Z29" i="15"/>
  <c r="AA29" i="15" s="1"/>
  <c r="AH18" i="11"/>
  <c r="N15" i="16"/>
  <c r="O15" i="16" s="1"/>
  <c r="P15" i="16"/>
  <c r="AA11" i="15"/>
  <c r="AB11" i="15" s="1"/>
  <c r="AC31" i="15"/>
  <c r="AB16" i="15"/>
  <c r="Z33" i="12" l="1"/>
  <c r="Z19" i="15"/>
  <c r="AA19" i="15" s="1"/>
  <c r="AB19" i="15" s="1"/>
  <c r="AC13" i="15"/>
  <c r="Z27" i="12"/>
  <c r="Z29" i="12"/>
  <c r="Z26" i="12"/>
  <c r="Z23" i="12"/>
  <c r="Z14" i="12"/>
  <c r="Z13" i="12"/>
  <c r="AE8" i="6"/>
  <c r="Z26" i="15"/>
  <c r="AA26" i="15" s="1"/>
  <c r="AB26" i="15" s="1"/>
  <c r="Z10" i="12"/>
  <c r="Z13" i="15"/>
  <c r="AA13" i="15" s="1"/>
  <c r="AB13" i="15" s="1"/>
  <c r="AJ8" i="17"/>
  <c r="Y8" i="12"/>
  <c r="AJ8" i="7"/>
  <c r="AC17" i="15"/>
  <c r="Z22" i="15"/>
  <c r="AA22" i="15" s="1"/>
  <c r="AB22" i="15" s="1"/>
  <c r="W23" i="15"/>
  <c r="AC23" i="15" s="1"/>
  <c r="AC30" i="15"/>
  <c r="O19" i="16"/>
  <c r="O13" i="16"/>
  <c r="Z30" i="15"/>
  <c r="AA30" i="15" s="1"/>
  <c r="AB30" i="15" s="1"/>
  <c r="O23" i="16"/>
  <c r="O25" i="16"/>
  <c r="N9" i="16"/>
  <c r="O9" i="16" s="1"/>
  <c r="AC18" i="15"/>
  <c r="AB29" i="15"/>
  <c r="Z18" i="15"/>
  <c r="AA18" i="15" s="1"/>
  <c r="AB18" i="15" s="1"/>
  <c r="V27" i="15"/>
  <c r="Z8" i="12" l="1"/>
  <c r="Z23" i="15"/>
  <c r="AA23" i="15" s="1"/>
  <c r="W27" i="15"/>
  <c r="H16" i="3" s="1"/>
  <c r="B16" i="3" l="1"/>
  <c r="N16" i="3"/>
  <c r="C16" i="3"/>
  <c r="E16" i="3"/>
  <c r="G16" i="3"/>
  <c r="F16" i="3"/>
  <c r="K16" i="3"/>
  <c r="M16" i="3"/>
  <c r="D16" i="3"/>
  <c r="L16" i="3"/>
  <c r="J16" i="3"/>
  <c r="I16" i="3"/>
  <c r="AC27" i="15"/>
  <c r="Z27" i="15"/>
  <c r="AA27" i="15" s="1"/>
  <c r="AB27" i="15" s="1"/>
  <c r="AB23" i="15"/>
  <c r="A16" i="3" l="1"/>
  <c r="C17" i="3" s="1"/>
  <c r="B17" i="3" l="1"/>
  <c r="H17" i="3"/>
  <c r="D17" i="3"/>
  <c r="E17" i="3"/>
  <c r="I17" i="3"/>
  <c r="G17" i="3"/>
  <c r="F17" i="3"/>
</calcChain>
</file>

<file path=xl/sharedStrings.xml><?xml version="1.0" encoding="utf-8"?>
<sst xmlns="http://schemas.openxmlformats.org/spreadsheetml/2006/main" count="459" uniqueCount="234">
  <si>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</si>
  <si>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</si>
  <si>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</si>
  <si>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</si>
  <si>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</si>
  <si>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</si>
  <si>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</si>
  <si>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</si>
  <si>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</si>
  <si>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</si>
  <si>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</si>
  <si>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</si>
  <si>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</si>
  <si>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</si>
  <si>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</si>
  <si>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</si>
  <si>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</si>
  <si>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</si>
  <si>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</si>
  <si>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</si>
  <si>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</si>
  <si>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</si>
  <si>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</si>
  <si>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</si>
  <si>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</si>
  <si>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</si>
  <si>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</si>
  <si>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</si>
  <si>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</si>
  <si>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</si>
  <si>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</si>
  <si>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</si>
  <si>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</si>
  <si>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</si>
  <si>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</si>
  <si>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</si>
  <si>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</si>
  <si>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</si>
  <si>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</si>
  <si>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</si>
  <si>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</si>
  <si>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</si>
  <si>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</si>
  <si>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</si>
  <si>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</si>
  <si>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</si>
  <si>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</si>
  <si>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</si>
  <si>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</si>
  <si>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</si>
  <si>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</si>
  <si>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</si>
  <si>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</si>
  <si>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</si>
  <si>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</si>
  <si>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</si>
  <si>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</si>
  <si>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</si>
  <si>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</si>
  <si>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</si>
  <si>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</si>
  <si>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</si>
  <si>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</si>
  <si>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</si>
  <si>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</si>
  <si>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</si>
  <si>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</si>
  <si>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</si>
  <si>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</si>
  <si>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</si>
  <si>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</si>
  <si>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</si>
  <si>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</si>
  <si>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</si>
  <si>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</si>
  <si>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</si>
  <si>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</si>
  <si>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</si>
  <si>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</si>
  <si>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</si>
  <si>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</si>
  <si>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</si>
  <si>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</si>
  <si>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</si>
  <si>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</si>
  <si>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</si>
  <si>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</si>
  <si>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</si>
  <si>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</si>
  <si>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</si>
  <si>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</si>
  <si>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</si>
  <si>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</si>
  <si>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</si>
  <si>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</si>
  <si>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</si>
  <si>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</si>
  <si>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</si>
  <si>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</si>
  <si>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</si>
  <si>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</si>
  <si>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ผลการประเมินอ่าน คิด วิเคราะห์และเขียน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</si>
  <si>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</si>
  <si>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</si>
  <si>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</si>
  <si>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</si>
  <si>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</si>
  <si>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</si>
  <si>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</si>
  <si>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</si>
  <si>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</si>
  <si>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</si>
  <si>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</si>
  <si>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</si>
  <si>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</si>
  <si>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</si>
  <si>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</si>
  <si>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</si>
  <si>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</si>
  <si>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</si>
  <si>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2.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</si>
  <si>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</si>
  <si>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</si>
  <si>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</si>
  <si>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</si>
  <si>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</si>
  <si>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</si>
  <si>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</si>
  <si>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</si>
  <si>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</si>
  <si>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</si>
  <si>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</si>
  <si>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</si>
  <si>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</si>
  <si>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</si>
  <si>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</si>
  <si>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</si>
  <si>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</si>
  <si>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</si>
  <si>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</si>
  <si>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</si>
  <si>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</si>
  <si>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</si>
  <si>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</si>
  <si>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</si>
  <si>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</si>
  <si>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</si>
  <si>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</si>
  <si>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</si>
  <si>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</si>
  <si>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</si>
  <si>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</si>
  <si>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</si>
  <si>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หนี</t>
  </si>
  <si>
    <t>ข้อ</t>
  </si>
  <si>
    <t>คุณลักษณะอันพึงประสงค์</t>
  </si>
  <si>
    <t>ผลการประเมินทักษะสรรถนะ</t>
  </si>
  <si>
    <t>ผลการประเมินการอ่านคิดวิเคราะห์และการเขียน</t>
  </si>
  <si>
    <t>สมรรถนะ</t>
  </si>
  <si>
    <t>ผู้ช่วยผู้อำนวยการกลุ่มบริหารงานวิชาการ</t>
  </si>
  <si>
    <t>1</t>
  </si>
  <si>
    <t>ทองพริก</t>
  </si>
  <si>
    <t>07389</t>
  </si>
  <si>
    <t>07390</t>
  </si>
  <si>
    <t>07399</t>
  </si>
  <si>
    <t>07892</t>
  </si>
  <si>
    <t>07893</t>
  </si>
  <si>
    <t>07380</t>
  </si>
  <si>
    <t>07426</t>
  </si>
  <si>
    <t>07427</t>
  </si>
  <si>
    <t>07429</t>
  </si>
  <si>
    <t>07434</t>
  </si>
  <si>
    <t>07438</t>
  </si>
  <si>
    <t>07439</t>
  </si>
  <si>
    <t>07440</t>
  </si>
  <si>
    <t>07444</t>
  </si>
  <si>
    <t>07895</t>
  </si>
  <si>
    <t>07896</t>
  </si>
  <si>
    <t>07897</t>
  </si>
  <si>
    <t>07898</t>
  </si>
  <si>
    <t>นาย</t>
  </si>
  <si>
    <t>พงศ์เทพ</t>
  </si>
  <si>
    <t>หนูช่วย</t>
  </si>
  <si>
    <t>พงษ์ศรัณย์</t>
  </si>
  <si>
    <t>สนธิเมือง</t>
  </si>
  <si>
    <t>สืบศักดิ์</t>
  </si>
  <si>
    <t>นัทธ์ทรีย์</t>
  </si>
  <si>
    <t>เพ็งแก้ว</t>
  </si>
  <si>
    <t>อุดมศักดิ์</t>
  </si>
  <si>
    <t>จันทร์เพ็ญ</t>
  </si>
  <si>
    <t>ปัทมพร</t>
  </si>
  <si>
    <t>ชนะศรี</t>
  </si>
  <si>
    <t>ฉัตรฤดี</t>
  </si>
  <si>
    <t>ชูสิทธิ์</t>
  </si>
  <si>
    <t>ชวัลนุช</t>
  </si>
  <si>
    <t>ชูแก้ว</t>
  </si>
  <si>
    <t>ทิพวัลย์</t>
  </si>
  <si>
    <t>ฤทธิ์พรัด</t>
  </si>
  <si>
    <t>พรธีรา</t>
  </si>
  <si>
    <t>น้ำอินทร์</t>
  </si>
  <si>
    <t>มิ่งขวัญ</t>
  </si>
  <si>
    <t>ทองสี</t>
  </si>
  <si>
    <t>รจนา</t>
  </si>
  <si>
    <t>หวามา</t>
  </si>
  <si>
    <t>วรรณิดา</t>
  </si>
  <si>
    <t>แสงแดง</t>
  </si>
  <si>
    <t>โสรยา</t>
  </si>
  <si>
    <t>ยะแหม</t>
  </si>
  <si>
    <t>ดวงใจ</t>
  </si>
  <si>
    <t>จุลพล</t>
  </si>
  <si>
    <t>พุดน้ำบุษ</t>
  </si>
  <si>
    <t>สวัสดิวงค์</t>
  </si>
  <si>
    <t>อริสรา</t>
  </si>
  <si>
    <t>เหลี่ยมไตร</t>
  </si>
  <si>
    <t>อาทิติยา</t>
  </si>
  <si>
    <t>ชุมจูด</t>
  </si>
  <si>
    <t>น.ส.</t>
  </si>
  <si>
    <t>นางจินตนา  บรรจงเมือง</t>
  </si>
  <si>
    <t>ปพ.5/ป</t>
  </si>
  <si>
    <t>โรงเรียนทางพูนวิทยาคาร อำเภอเฉลิมพระเกียรติ จังหวัดนครศรีธรรมราช สพม.นครศรีธรรมราช</t>
  </si>
  <si>
    <t>5</t>
  </si>
  <si>
    <t>07911</t>
  </si>
  <si>
    <t xml:space="preserve"> </t>
  </si>
  <si>
    <t>ยุพาวรรณ</t>
  </si>
  <si>
    <t>พรมทอง</t>
  </si>
  <si>
    <t>พ.ค.</t>
  </si>
  <si>
    <t xml:space="preserve">พ.ค.-มิ.ย. </t>
  </si>
  <si>
    <t xml:space="preserve">มิ.ย. </t>
  </si>
  <si>
    <t>ก.ค.</t>
  </si>
  <si>
    <t>ก.ค.-ส.ค.</t>
  </si>
  <si>
    <t>ส.ค.</t>
  </si>
  <si>
    <t>ส.ค.-ก.ย.</t>
  </si>
  <si>
    <t>ก.ย.</t>
  </si>
  <si>
    <t>(นางสุวรรณี เกื้อสังข์)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</si>
</sst>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44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  <font>
      <b/>
      <sz val="13.5"/>
      <color theme="1"/>
      <name val="KodchiangUPC"/>
      <family val="1"/>
    </font>
    <font>
      <sz val="14"/>
      <color theme="1"/>
      <name val="Calibri"/>
      <family val="2"/>
    </font>
    <font>
      <sz val="17.5"/>
      <color theme="1"/>
      <name val="KodchiangUPC"/>
      <family val="1"/>
    </font>
    <font>
      <b/>
      <sz val="17.5"/>
      <color theme="1"/>
      <name val="KodchiangUPC"/>
      <family val="1"/>
    </font>
    <font>
      <sz val="15"/>
      <color theme="1"/>
      <name val="KodchiangUPC"/>
      <family val="1"/>
    </font>
    <font>
      <sz val="16"/>
      <color indexed="8"/>
      <name val="TH SarabunPSK"/>
      <family val="2"/>
    </font>
    <font>
      <sz val="14"/>
      <color indexed="8"/>
      <name val="TH SarabunPSK"/>
      <charset val="1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79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4" fontId="11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>
      <alignment horizontal="center"/>
    </xf>
    <xf numFmtId="16" fontId="14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0" fontId="8" fillId="0" borderId="8" xfId="0" applyFont="1" applyBorder="1"/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17" fillId="0" borderId="27" xfId="0" applyFont="1" applyFill="1" applyBorder="1" applyAlignment="1" applyProtection="1">
      <alignment horizontal="center" vertical="center"/>
    </xf>
    <xf numFmtId="1" fontId="13" fillId="0" borderId="2" xfId="0" applyNumberFormat="1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center" vertical="center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7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/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3" xfId="0" applyFont="1" applyFill="1" applyBorder="1" applyAlignment="1" applyProtection="1">
      <alignment horizontal="center" vertical="center"/>
    </xf>
    <xf numFmtId="0" fontId="5" fillId="0" borderId="29" xfId="0" applyFont="1" applyBorder="1"/>
    <xf numFmtId="0" fontId="5" fillId="0" borderId="4" xfId="0" applyFont="1" applyBorder="1"/>
    <xf numFmtId="0" fontId="5" fillId="0" borderId="0" xfId="0" applyFont="1" applyAlignment="1">
      <alignment horizontal="center" vertical="center"/>
    </xf>
    <xf numFmtId="0" fontId="8" fillId="0" borderId="15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1" fontId="13" fillId="0" borderId="8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vertical="center"/>
    </xf>
    <xf numFmtId="1" fontId="13" fillId="0" borderId="15" xfId="0" applyNumberFormat="1" applyFont="1" applyBorder="1" applyAlignment="1">
      <alignment horizontal="center" vertical="center"/>
    </xf>
    <xf numFmtId="0" fontId="8" fillId="0" borderId="15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8" fillId="0" borderId="42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1" fontId="13" fillId="0" borderId="2" xfId="0" applyNumberFormat="1" applyFont="1" applyBorder="1" applyAlignment="1">
      <alignment horizontal="center" vertical="center"/>
    </xf>
    <xf numFmtId="0" fontId="8" fillId="0" borderId="21" xfId="0" applyFont="1" applyBorder="1" applyAlignment="1">
      <alignment vertical="center"/>
    </xf>
    <xf numFmtId="0" fontId="8" fillId="0" borderId="41" xfId="0" applyFont="1" applyBorder="1" applyAlignment="1">
      <alignment horizontal="center" vertical="center"/>
    </xf>
    <xf numFmtId="14" fontId="13" fillId="6" borderId="0" xfId="0" applyNumberFormat="1" applyFont="1" applyFill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0" fontId="35" fillId="5" borderId="2" xfId="0" applyFont="1" applyFill="1" applyBorder="1" applyAlignment="1" applyProtection="1">
      <alignment horizontal="center" vertical="center"/>
      <protection locked="0"/>
    </xf>
    <xf numFmtId="0" fontId="35" fillId="5" borderId="0" xfId="0" applyFont="1" applyFill="1"/>
    <xf numFmtId="0" fontId="38" fillId="5" borderId="2" xfId="0" applyFont="1" applyFill="1" applyBorder="1" applyAlignment="1" applyProtection="1">
      <alignment horizontal="center" vertical="center"/>
      <protection locked="0"/>
    </xf>
    <xf numFmtId="0" fontId="17" fillId="0" borderId="0" xfId="2" quotePrefix="1" applyFont="1" applyFill="1" applyAlignment="1">
      <alignment vertical="center"/>
    </xf>
    <xf numFmtId="0" fontId="39" fillId="0" borderId="0" xfId="0" applyFont="1" applyAlignment="1">
      <alignment vertical="center"/>
    </xf>
    <xf numFmtId="0" fontId="40" fillId="0" borderId="0" xfId="0" applyFont="1" applyAlignment="1">
      <alignment vertical="center"/>
    </xf>
    <xf numFmtId="0" fontId="41" fillId="0" borderId="10" xfId="0" applyFont="1" applyBorder="1" applyAlignment="1">
      <alignment horizontal="center"/>
    </xf>
    <xf numFmtId="0" fontId="8" fillId="5" borderId="2" xfId="0" applyFont="1" applyFill="1" applyBorder="1" applyAlignment="1">
      <alignment vertical="center"/>
    </xf>
    <xf numFmtId="0" fontId="36" fillId="0" borderId="2" xfId="0" applyFont="1" applyBorder="1" applyAlignment="1">
      <alignment horizontal="center" vertical="top" wrapText="1" readingOrder="1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17" fillId="0" borderId="2" xfId="0" applyFont="1" applyBorder="1" applyAlignment="1">
      <alignment horizontal="center" vertical="center" textRotation="90"/>
    </xf>
    <xf numFmtId="0" fontId="32" fillId="0" borderId="23" xfId="0" applyFont="1" applyFill="1" applyBorder="1" applyAlignment="1">
      <alignment vertical="center" textRotation="90"/>
    </xf>
    <xf numFmtId="0" fontId="32" fillId="0" borderId="13" xfId="0" applyFont="1" applyFill="1" applyBorder="1" applyAlignment="1">
      <alignment vertical="center" textRotation="90"/>
    </xf>
    <xf numFmtId="0" fontId="32" fillId="0" borderId="24" xfId="0" applyFont="1" applyFill="1" applyBorder="1" applyAlignment="1">
      <alignment vertical="center" textRotation="90"/>
    </xf>
    <xf numFmtId="0" fontId="17" fillId="0" borderId="28" xfId="0" applyFont="1" applyFill="1" applyBorder="1" applyAlignment="1">
      <alignment vertical="center" textRotation="90"/>
    </xf>
    <xf numFmtId="0" fontId="32" fillId="0" borderId="4" xfId="0" applyFont="1" applyFill="1" applyBorder="1" applyAlignment="1">
      <alignment vertical="center" textRotation="90"/>
    </xf>
    <xf numFmtId="0" fontId="32" fillId="0" borderId="3" xfId="0" applyFont="1" applyFill="1" applyBorder="1" applyAlignment="1">
      <alignment vertical="center" textRotation="90"/>
    </xf>
    <xf numFmtId="0" fontId="32" fillId="0" borderId="9" xfId="0" applyFont="1" applyFill="1" applyBorder="1" applyAlignment="1">
      <alignment vertical="center" textRotation="90"/>
    </xf>
    <xf numFmtId="0" fontId="17" fillId="0" borderId="2" xfId="0" applyFont="1" applyFill="1" applyBorder="1" applyAlignment="1">
      <alignment vertical="center" textRotation="90"/>
    </xf>
    <xf numFmtId="0" fontId="17" fillId="0" borderId="28" xfId="0" applyFont="1" applyFill="1" applyBorder="1" applyAlignment="1">
      <alignment vertical="center" textRotation="90" wrapText="1"/>
    </xf>
    <xf numFmtId="0" fontId="17" fillId="0" borderId="2" xfId="0" applyFont="1" applyFill="1" applyBorder="1" applyAlignment="1">
      <alignment vertical="center" textRotation="90" wrapText="1"/>
    </xf>
    <xf numFmtId="49" fontId="3" fillId="0" borderId="10" xfId="0" applyNumberFormat="1" applyFont="1" applyFill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5" fillId="0" borderId="0" xfId="0" applyFont="1" applyFill="1"/>
    <xf numFmtId="0" fontId="35" fillId="0" borderId="26" xfId="0" applyFont="1" applyFill="1" applyBorder="1" applyAlignment="1" applyProtection="1">
      <alignment horizontal="center" vertical="center"/>
      <protection locked="0"/>
    </xf>
    <xf numFmtId="1" fontId="8" fillId="0" borderId="26" xfId="0" applyNumberFormat="1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8" fillId="0" borderId="2" xfId="0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 applyProtection="1">
      <alignment horizontal="center" vertical="center"/>
    </xf>
    <xf numFmtId="0" fontId="8" fillId="0" borderId="26" xfId="0" applyFont="1" applyFill="1" applyBorder="1" applyAlignment="1" applyProtection="1">
      <alignment horizontal="center" vertical="center"/>
    </xf>
    <xf numFmtId="0" fontId="5" fillId="0" borderId="15" xfId="0" applyFont="1" applyFill="1" applyBorder="1"/>
    <xf numFmtId="0" fontId="35" fillId="0" borderId="2" xfId="0" applyFont="1" applyFill="1" applyBorder="1" applyAlignment="1" applyProtection="1">
      <alignment horizontal="center" vertical="center"/>
      <protection locked="0"/>
    </xf>
    <xf numFmtId="0" fontId="8" fillId="0" borderId="10" xfId="0" applyFont="1" applyFill="1" applyBorder="1" applyAlignment="1" applyProtection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35" fillId="0" borderId="0" xfId="0" applyFont="1" applyFill="1"/>
    <xf numFmtId="0" fontId="38" fillId="0" borderId="2" xfId="0" applyFont="1" applyFill="1" applyBorder="1" applyAlignment="1" applyProtection="1">
      <alignment horizontal="center" vertical="center"/>
      <protection locked="0"/>
    </xf>
    <xf numFmtId="0" fontId="8" fillId="0" borderId="5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7" fillId="0" borderId="5" xfId="0" applyFont="1" applyBorder="1" applyAlignment="1">
      <alignment vertical="center"/>
    </xf>
    <xf numFmtId="0" fontId="17" fillId="0" borderId="5" xfId="0" applyFont="1" applyBorder="1" applyAlignment="1">
      <alignment horizontal="center"/>
    </xf>
    <xf numFmtId="0" fontId="17" fillId="0" borderId="34" xfId="0" applyFont="1" applyBorder="1" applyAlignment="1">
      <alignment vertical="center"/>
    </xf>
    <xf numFmtId="0" fontId="42" fillId="0" borderId="2" xfId="0" applyFont="1" applyBorder="1" applyAlignment="1">
      <alignment vertical="top" wrapText="1" readingOrder="1"/>
    </xf>
    <xf numFmtId="0" fontId="5" fillId="0" borderId="2" xfId="0" applyFont="1" applyBorder="1" applyAlignment="1">
      <alignment vertical="top"/>
    </xf>
    <xf numFmtId="0" fontId="27" fillId="3" borderId="43" xfId="2" applyFont="1" applyFill="1" applyBorder="1" applyAlignment="1">
      <alignment horizontal="center" vertical="center"/>
    </xf>
    <xf numFmtId="0" fontId="17" fillId="0" borderId="10" xfId="2" quotePrefix="1" applyNumberFormat="1" applyFont="1" applyBorder="1" applyAlignment="1" applyProtection="1">
      <alignment horizontal="center" vertical="center"/>
    </xf>
    <xf numFmtId="1" fontId="17" fillId="0" borderId="10" xfId="2" applyNumberFormat="1" applyFont="1" applyBorder="1" applyAlignment="1" applyProtection="1">
      <alignment horizontal="center" vertical="center"/>
    </xf>
    <xf numFmtId="0" fontId="28" fillId="0" borderId="26" xfId="2" applyFont="1" applyBorder="1" applyAlignment="1" applyProtection="1">
      <alignment horizontal="center" vertical="center" shrinkToFit="1"/>
    </xf>
    <xf numFmtId="0" fontId="43" fillId="0" borderId="0" xfId="0" applyFont="1" applyAlignment="1">
      <alignment horizontal="center" vertical="top" wrapText="1" readingOrder="1"/>
    </xf>
    <xf numFmtId="1" fontId="29" fillId="0" borderId="26" xfId="2" applyNumberFormat="1" applyFont="1" applyBorder="1" applyAlignment="1" applyProtection="1">
      <alignment horizontal="left" vertical="center" shrinkToFit="1"/>
    </xf>
    <xf numFmtId="0" fontId="0" fillId="0" borderId="0" xfId="0" applyAlignment="1">
      <alignment vertical="top"/>
    </xf>
    <xf numFmtId="0" fontId="17" fillId="5" borderId="1" xfId="2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37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16" fillId="0" borderId="15" xfId="0" applyFont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1" xfId="0" applyFont="1" applyBorder="1" applyAlignment="1">
      <alignment horizontal="lef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49" fontId="17" fillId="0" borderId="4" xfId="0" quotePrefix="1" applyNumberFormat="1" applyFont="1" applyBorder="1" applyAlignment="1">
      <alignment horizontal="center" vertical="center"/>
    </xf>
    <xf numFmtId="49" fontId="17" fillId="0" borderId="3" xfId="0" applyNumberFormat="1" applyFont="1" applyBorder="1" applyAlignment="1">
      <alignment horizontal="center" vertical="center"/>
    </xf>
    <xf numFmtId="49" fontId="17" fillId="0" borderId="9" xfId="0" applyNumberFormat="1" applyFont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17" fillId="0" borderId="3" xfId="0" quotePrefix="1" applyNumberFormat="1" applyFont="1" applyBorder="1" applyAlignment="1">
      <alignment horizontal="center" vertical="center"/>
    </xf>
    <xf numFmtId="49" fontId="17" fillId="0" borderId="9" xfId="0" quotePrefix="1" applyNumberFormat="1" applyFont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39" xfId="0" applyNumberFormat="1" applyFont="1" applyFill="1" applyBorder="1" applyAlignment="1">
      <alignment horizontal="center" vertical="center"/>
    </xf>
    <xf numFmtId="49" fontId="17" fillId="0" borderId="40" xfId="0" applyNumberFormat="1" applyFont="1" applyFill="1" applyBorder="1" applyAlignment="1">
      <alignment horizontal="center" vertical="center"/>
    </xf>
    <xf numFmtId="0" fontId="16" fillId="0" borderId="29" xfId="0" applyFont="1" applyBorder="1" applyAlignment="1">
      <alignment horizontal="center" vertical="center"/>
    </xf>
    <xf numFmtId="0" fontId="16" fillId="0" borderId="30" xfId="0" applyFont="1" applyBorder="1" applyAlignment="1">
      <alignment horizontal="center" vertical="center"/>
    </xf>
    <xf numFmtId="0" fontId="16" fillId="0" borderId="33" xfId="0" applyFont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3" fillId="6" borderId="13" xfId="0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 textRotation="90"/>
    </xf>
    <xf numFmtId="0" fontId="17" fillId="0" borderId="28" xfId="0" applyFont="1" applyFill="1" applyBorder="1" applyAlignment="1">
      <alignment horizontal="center" vertical="center" textRotation="90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7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7" xfId="0" applyFont="1" applyFill="1" applyBorder="1" applyAlignment="1">
      <alignment horizontal="center" vertic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center"/>
    </xf>
    <xf numFmtId="0" fontId="8" fillId="0" borderId="31" xfId="0" applyFont="1" applyBorder="1" applyAlignment="1">
      <alignment horizontal="center"/>
    </xf>
    <xf numFmtId="0" fontId="31" fillId="0" borderId="29" xfId="0" applyFont="1" applyFill="1" applyBorder="1" applyAlignment="1">
      <alignment horizontal="center" vertical="center"/>
    </xf>
    <xf numFmtId="0" fontId="31" fillId="0" borderId="31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5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</cellXfs>
  <cellStyles count="3">
    <cellStyle name="ปกติ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36"/>
  <sheetViews>
    <sheetView workbookViewId="0">
      <selection activeCell="G8" sqref="G8:I8"/>
    </sheetView>
  </sheetViews>
  <sheetFormatPr defaultRowHeight="15" x14ac:dyDescent="0.25"/>
  <cols>
    <col min="1" max="1" width="5.125" style="43" customWidth="1"/>
    <col min="2" max="2" width="10.375" style="43" customWidth="1"/>
    <col min="3" max="3" width="6.125" style="43" customWidth="1"/>
    <col min="4" max="4" width="5.375" style="43" customWidth="1"/>
    <col min="5" max="5" width="4.875" style="43" customWidth="1"/>
    <col min="6" max="6" width="11.25" style="43" customWidth="1"/>
    <col min="7" max="7" width="12.625" style="43" customWidth="1"/>
    <col min="8" max="8" width="13.875" style="43" customWidth="1"/>
    <col min="9" max="9" width="8.25" style="43" customWidth="1"/>
    <col min="10" max="10" width="13.25" customWidth="1"/>
  </cols>
  <sheetData>
    <row r="1" spans="1:15" ht="33.75" x14ac:dyDescent="0.5">
      <c r="A1" s="228" t="s">
        <v>44</v>
      </c>
      <c r="B1" s="228"/>
      <c r="C1" s="228"/>
      <c r="D1" s="228"/>
      <c r="E1" s="228"/>
      <c r="F1" s="228"/>
      <c r="G1" s="228"/>
      <c r="H1" s="228"/>
      <c r="I1" s="228"/>
    </row>
    <row r="2" spans="1:15" ht="27.75" x14ac:dyDescent="0.65">
      <c r="A2" s="225" t="s">
        <v>12</v>
      </c>
      <c r="B2" s="225"/>
      <c r="C2" s="68" t="s">
        <v>220</v>
      </c>
      <c r="D2" s="69" t="s">
        <v>7</v>
      </c>
      <c r="E2" s="70" t="s">
        <v>160</v>
      </c>
      <c r="F2" s="71" t="s">
        <v>13</v>
      </c>
      <c r="G2" s="31">
        <v>1</v>
      </c>
      <c r="H2" s="69" t="s">
        <v>14</v>
      </c>
      <c r="I2" s="31">
        <v>2566</v>
      </c>
      <c r="J2" s="224"/>
      <c r="K2" s="224"/>
      <c r="N2" s="224"/>
      <c r="O2" s="224"/>
    </row>
    <row r="3" spans="1:15" ht="6" customHeight="1" x14ac:dyDescent="0.65">
      <c r="A3" s="72"/>
      <c r="B3" s="73"/>
      <c r="C3" s="73"/>
      <c r="D3" s="74"/>
      <c r="E3" s="75"/>
      <c r="F3" s="72"/>
      <c r="G3" s="72"/>
      <c r="H3" s="76"/>
      <c r="I3" s="76"/>
      <c r="J3" s="2"/>
      <c r="K3" s="2"/>
      <c r="N3" s="2"/>
      <c r="O3" s="2"/>
    </row>
    <row r="4" spans="1:15" ht="21" x14ac:dyDescent="0.35">
      <c r="A4" s="77"/>
      <c r="B4" s="78" t="s">
        <v>1</v>
      </c>
      <c r="C4" s="172"/>
      <c r="D4" s="79" t="s">
        <v>0</v>
      </c>
      <c r="E4" s="226"/>
      <c r="F4" s="227"/>
      <c r="G4" s="227"/>
      <c r="H4" s="80" t="s">
        <v>16</v>
      </c>
      <c r="I4" s="81"/>
    </row>
    <row r="5" spans="1:15" ht="6.75" customHeight="1" x14ac:dyDescent="0.35">
      <c r="A5" s="77"/>
      <c r="B5" s="77"/>
      <c r="C5" s="77"/>
      <c r="D5" s="77"/>
      <c r="E5" s="77"/>
      <c r="F5" s="77"/>
      <c r="G5" s="77"/>
      <c r="H5" s="77"/>
      <c r="I5" s="77"/>
    </row>
    <row r="6" spans="1:15" ht="21" x14ac:dyDescent="0.35">
      <c r="A6" s="77"/>
      <c r="B6" s="82" t="s">
        <v>2</v>
      </c>
      <c r="C6" s="83"/>
      <c r="D6" s="82" t="s">
        <v>3</v>
      </c>
      <c r="E6" s="84"/>
      <c r="F6" s="85" t="s">
        <v>4</v>
      </c>
      <c r="G6" s="229"/>
      <c r="H6" s="229"/>
      <c r="I6" s="229"/>
    </row>
    <row r="7" spans="1:15" ht="3.75" customHeight="1" x14ac:dyDescent="0.35">
      <c r="A7" s="77"/>
      <c r="B7" s="77"/>
      <c r="C7" s="77"/>
      <c r="D7" s="86"/>
      <c r="E7" s="87"/>
      <c r="F7" s="87"/>
      <c r="G7" s="87"/>
      <c r="H7" s="87"/>
      <c r="I7" s="87"/>
    </row>
    <row r="8" spans="1:15" ht="21" customHeight="1" x14ac:dyDescent="0.35">
      <c r="A8" s="77"/>
      <c r="B8" s="77"/>
      <c r="C8" s="77"/>
      <c r="D8" s="86"/>
      <c r="E8" s="87"/>
      <c r="F8" s="88" t="s">
        <v>45</v>
      </c>
      <c r="G8" s="223" t="s">
        <v>217</v>
      </c>
      <c r="H8" s="223"/>
      <c r="I8" s="223"/>
    </row>
    <row r="9" spans="1:15" ht="4.5" customHeight="1" x14ac:dyDescent="0.35">
      <c r="A9" s="77"/>
      <c r="B9" s="77"/>
      <c r="C9" s="77"/>
      <c r="D9" s="86"/>
      <c r="E9" s="87"/>
      <c r="F9" s="88"/>
      <c r="G9" s="89"/>
      <c r="H9" s="89"/>
      <c r="I9" s="89"/>
    </row>
    <row r="10" spans="1:15" ht="21.75" thickBot="1" x14ac:dyDescent="0.25">
      <c r="A10" s="90" t="s">
        <v>5</v>
      </c>
      <c r="B10" s="92" t="s">
        <v>6</v>
      </c>
      <c r="C10" s="92" t="s">
        <v>7</v>
      </c>
      <c r="D10" s="92" t="s">
        <v>8</v>
      </c>
      <c r="E10" s="91"/>
      <c r="F10" s="91" t="s">
        <v>9</v>
      </c>
      <c r="G10" s="91" t="s">
        <v>10</v>
      </c>
      <c r="H10" s="92" t="s">
        <v>11</v>
      </c>
      <c r="I10" s="92"/>
    </row>
    <row r="11" spans="1:15" ht="21.75" x14ac:dyDescent="0.2">
      <c r="A11" s="93">
        <v>1</v>
      </c>
      <c r="B11" s="220" t="s">
        <v>162</v>
      </c>
      <c r="C11" s="217">
        <v>1</v>
      </c>
      <c r="D11" s="218">
        <v>1</v>
      </c>
      <c r="E11" s="222" t="s">
        <v>180</v>
      </c>
      <c r="F11" s="222" t="s">
        <v>181</v>
      </c>
      <c r="G11" s="222" t="s">
        <v>182</v>
      </c>
      <c r="H11" s="219"/>
      <c r="I11" s="221"/>
    </row>
    <row r="12" spans="1:15" ht="21.75" x14ac:dyDescent="0.2">
      <c r="A12" s="94">
        <v>2</v>
      </c>
      <c r="B12" s="220" t="s">
        <v>163</v>
      </c>
      <c r="C12" s="217">
        <v>1</v>
      </c>
      <c r="D12" s="96">
        <v>2</v>
      </c>
      <c r="E12" s="222" t="s">
        <v>180</v>
      </c>
      <c r="F12" s="222" t="s">
        <v>183</v>
      </c>
      <c r="G12" s="222" t="s">
        <v>184</v>
      </c>
      <c r="H12" s="97"/>
      <c r="I12" s="98"/>
    </row>
    <row r="13" spans="1:15" ht="21.75" x14ac:dyDescent="0.2">
      <c r="A13" s="94">
        <v>3</v>
      </c>
      <c r="B13" s="220" t="s">
        <v>164</v>
      </c>
      <c r="C13" s="217">
        <v>1</v>
      </c>
      <c r="D13" s="218">
        <v>3</v>
      </c>
      <c r="E13" s="222" t="s">
        <v>180</v>
      </c>
      <c r="F13" s="222" t="s">
        <v>185</v>
      </c>
      <c r="G13" s="222" t="s">
        <v>161</v>
      </c>
      <c r="H13" s="99"/>
      <c r="I13" s="100"/>
    </row>
    <row r="14" spans="1:15" ht="21.75" x14ac:dyDescent="0.2">
      <c r="A14" s="94">
        <v>4</v>
      </c>
      <c r="B14" s="220" t="s">
        <v>165</v>
      </c>
      <c r="C14" s="217">
        <v>1</v>
      </c>
      <c r="D14" s="96">
        <v>4</v>
      </c>
      <c r="E14" s="222" t="s">
        <v>180</v>
      </c>
      <c r="F14" s="222" t="s">
        <v>186</v>
      </c>
      <c r="G14" s="222" t="s">
        <v>187</v>
      </c>
      <c r="H14" s="99"/>
      <c r="I14" s="100"/>
    </row>
    <row r="15" spans="1:15" ht="21.75" x14ac:dyDescent="0.2">
      <c r="A15" s="94">
        <v>5</v>
      </c>
      <c r="B15" s="220" t="s">
        <v>166</v>
      </c>
      <c r="C15" s="217">
        <v>1</v>
      </c>
      <c r="D15" s="218">
        <v>5</v>
      </c>
      <c r="E15" s="222" t="s">
        <v>180</v>
      </c>
      <c r="F15" s="222" t="s">
        <v>188</v>
      </c>
      <c r="G15" s="222" t="s">
        <v>189</v>
      </c>
      <c r="H15" s="99"/>
      <c r="I15" s="100"/>
    </row>
    <row r="16" spans="1:15" ht="21.75" x14ac:dyDescent="0.2">
      <c r="A16" s="94">
        <v>6</v>
      </c>
      <c r="B16" s="220" t="s">
        <v>167</v>
      </c>
      <c r="C16" s="217">
        <v>1</v>
      </c>
      <c r="D16" s="96">
        <v>6</v>
      </c>
      <c r="E16" s="222" t="s">
        <v>216</v>
      </c>
      <c r="F16" s="222" t="s">
        <v>190</v>
      </c>
      <c r="G16" s="222" t="s">
        <v>191</v>
      </c>
      <c r="H16" s="99"/>
      <c r="I16" s="100"/>
    </row>
    <row r="17" spans="1:9" ht="21.75" x14ac:dyDescent="0.2">
      <c r="A17" s="94">
        <v>7</v>
      </c>
      <c r="B17" s="220" t="s">
        <v>168</v>
      </c>
      <c r="C17" s="217">
        <v>1</v>
      </c>
      <c r="D17" s="218">
        <v>7</v>
      </c>
      <c r="E17" s="222" t="s">
        <v>216</v>
      </c>
      <c r="F17" s="222" t="s">
        <v>192</v>
      </c>
      <c r="G17" s="222" t="s">
        <v>193</v>
      </c>
      <c r="H17" s="99"/>
      <c r="I17" s="100"/>
    </row>
    <row r="18" spans="1:9" ht="21.75" x14ac:dyDescent="0.2">
      <c r="A18" s="94">
        <v>8</v>
      </c>
      <c r="B18" s="220" t="s">
        <v>169</v>
      </c>
      <c r="C18" s="217">
        <v>1</v>
      </c>
      <c r="D18" s="96">
        <v>8</v>
      </c>
      <c r="E18" s="222" t="s">
        <v>216</v>
      </c>
      <c r="F18" s="222" t="s">
        <v>194</v>
      </c>
      <c r="G18" s="222" t="s">
        <v>195</v>
      </c>
      <c r="H18" s="99"/>
      <c r="I18" s="100"/>
    </row>
    <row r="19" spans="1:9" ht="21.75" x14ac:dyDescent="0.2">
      <c r="A19" s="94">
        <v>9</v>
      </c>
      <c r="B19" s="220" t="s">
        <v>170</v>
      </c>
      <c r="C19" s="217">
        <v>1</v>
      </c>
      <c r="D19" s="218">
        <v>9</v>
      </c>
      <c r="E19" s="222" t="s">
        <v>216</v>
      </c>
      <c r="F19" s="222" t="s">
        <v>196</v>
      </c>
      <c r="G19" s="222" t="s">
        <v>197</v>
      </c>
      <c r="H19" s="99"/>
      <c r="I19" s="100"/>
    </row>
    <row r="20" spans="1:9" ht="21.75" x14ac:dyDescent="0.2">
      <c r="A20" s="94">
        <v>10</v>
      </c>
      <c r="B20" s="220" t="s">
        <v>171</v>
      </c>
      <c r="C20" s="217">
        <v>1</v>
      </c>
      <c r="D20" s="96">
        <v>10</v>
      </c>
      <c r="E20" s="222" t="s">
        <v>216</v>
      </c>
      <c r="F20" s="222" t="s">
        <v>198</v>
      </c>
      <c r="G20" s="222" t="s">
        <v>199</v>
      </c>
      <c r="H20" s="99"/>
      <c r="I20" s="100"/>
    </row>
    <row r="21" spans="1:9" ht="21.75" x14ac:dyDescent="0.2">
      <c r="A21" s="94">
        <v>11</v>
      </c>
      <c r="B21" s="220" t="s">
        <v>172</v>
      </c>
      <c r="C21" s="217">
        <v>1</v>
      </c>
      <c r="D21" s="218">
        <v>11</v>
      </c>
      <c r="E21" s="222" t="s">
        <v>216</v>
      </c>
      <c r="F21" s="222" t="s">
        <v>200</v>
      </c>
      <c r="G21" s="222" t="s">
        <v>201</v>
      </c>
      <c r="H21" s="99"/>
      <c r="I21" s="100"/>
    </row>
    <row r="22" spans="1:9" ht="21.75" x14ac:dyDescent="0.2">
      <c r="A22" s="94">
        <v>12</v>
      </c>
      <c r="B22" s="220" t="s">
        <v>173</v>
      </c>
      <c r="C22" s="217">
        <v>1</v>
      </c>
      <c r="D22" s="96">
        <v>12</v>
      </c>
      <c r="E22" s="222" t="s">
        <v>216</v>
      </c>
      <c r="F22" s="222" t="s">
        <v>202</v>
      </c>
      <c r="G22" s="222" t="s">
        <v>203</v>
      </c>
      <c r="H22" s="99"/>
      <c r="I22" s="100"/>
    </row>
    <row r="23" spans="1:9" ht="21.75" x14ac:dyDescent="0.2">
      <c r="A23" s="94">
        <v>13</v>
      </c>
      <c r="B23" s="220" t="s">
        <v>174</v>
      </c>
      <c r="C23" s="217">
        <v>1</v>
      </c>
      <c r="D23" s="218">
        <v>13</v>
      </c>
      <c r="E23" s="222" t="s">
        <v>216</v>
      </c>
      <c r="F23" s="222" t="s">
        <v>204</v>
      </c>
      <c r="G23" s="222" t="s">
        <v>205</v>
      </c>
      <c r="H23" s="99"/>
      <c r="I23" s="100"/>
    </row>
    <row r="24" spans="1:9" ht="21.75" x14ac:dyDescent="0.2">
      <c r="A24" s="94">
        <v>14</v>
      </c>
      <c r="B24" s="220" t="s">
        <v>175</v>
      </c>
      <c r="C24" s="217">
        <v>1</v>
      </c>
      <c r="D24" s="96">
        <v>14</v>
      </c>
      <c r="E24" s="222" t="s">
        <v>216</v>
      </c>
      <c r="F24" s="222" t="s">
        <v>206</v>
      </c>
      <c r="G24" s="222" t="s">
        <v>207</v>
      </c>
      <c r="H24" s="99"/>
      <c r="I24" s="100"/>
    </row>
    <row r="25" spans="1:9" ht="21.75" x14ac:dyDescent="0.2">
      <c r="A25" s="94">
        <v>15</v>
      </c>
      <c r="B25" s="220" t="s">
        <v>176</v>
      </c>
      <c r="C25" s="217">
        <v>1</v>
      </c>
      <c r="D25" s="218">
        <v>15</v>
      </c>
      <c r="E25" s="222" t="s">
        <v>216</v>
      </c>
      <c r="F25" s="222" t="s">
        <v>208</v>
      </c>
      <c r="G25" s="222" t="s">
        <v>209</v>
      </c>
      <c r="H25" s="99"/>
      <c r="I25" s="100"/>
    </row>
    <row r="26" spans="1:9" ht="21.75" x14ac:dyDescent="0.2">
      <c r="A26" s="94">
        <v>16</v>
      </c>
      <c r="B26" s="220" t="s">
        <v>177</v>
      </c>
      <c r="C26" s="217">
        <v>1</v>
      </c>
      <c r="D26" s="96">
        <v>16</v>
      </c>
      <c r="E26" s="222" t="s">
        <v>216</v>
      </c>
      <c r="F26" s="222" t="s">
        <v>210</v>
      </c>
      <c r="G26" s="222" t="s">
        <v>211</v>
      </c>
      <c r="H26" s="99"/>
      <c r="I26" s="100"/>
    </row>
    <row r="27" spans="1:9" ht="21.75" x14ac:dyDescent="0.2">
      <c r="A27" s="94">
        <v>17</v>
      </c>
      <c r="B27" s="220" t="s">
        <v>178</v>
      </c>
      <c r="C27" s="217">
        <v>1</v>
      </c>
      <c r="D27" s="218">
        <v>17</v>
      </c>
      <c r="E27" s="222" t="s">
        <v>216</v>
      </c>
      <c r="F27" s="222" t="s">
        <v>212</v>
      </c>
      <c r="G27" s="222" t="s">
        <v>213</v>
      </c>
      <c r="H27" s="99"/>
      <c r="I27" s="100"/>
    </row>
    <row r="28" spans="1:9" ht="21.75" x14ac:dyDescent="0.2">
      <c r="A28" s="94">
        <v>18</v>
      </c>
      <c r="B28" s="220" t="s">
        <v>179</v>
      </c>
      <c r="C28" s="217">
        <v>1</v>
      </c>
      <c r="D28" s="96">
        <v>18</v>
      </c>
      <c r="E28" s="222" t="s">
        <v>216</v>
      </c>
      <c r="F28" s="222" t="s">
        <v>214</v>
      </c>
      <c r="G28" s="222" t="s">
        <v>215</v>
      </c>
      <c r="H28" s="99"/>
      <c r="I28" s="100"/>
    </row>
    <row r="29" spans="1:9" ht="21.75" x14ac:dyDescent="0.2">
      <c r="A29" s="94">
        <v>19</v>
      </c>
      <c r="B29" s="220" t="s">
        <v>221</v>
      </c>
      <c r="C29" s="217">
        <v>1</v>
      </c>
      <c r="D29" s="218">
        <v>19</v>
      </c>
      <c r="E29" s="222" t="s">
        <v>216</v>
      </c>
      <c r="F29" s="222" t="s">
        <v>223</v>
      </c>
      <c r="G29" s="222" t="s">
        <v>224</v>
      </c>
      <c r="H29" s="99"/>
      <c r="I29" s="100"/>
    </row>
    <row r="30" spans="1:9" ht="21" x14ac:dyDescent="0.2">
      <c r="A30" s="94">
        <v>20</v>
      </c>
      <c r="B30" s="99" t="s">
        <v>222</v>
      </c>
      <c r="C30" s="99" t="s">
        <v>222</v>
      </c>
      <c r="D30" s="99" t="s">
        <v>222</v>
      </c>
      <c r="E30" s="99" t="s">
        <v>222</v>
      </c>
      <c r="F30" s="99" t="s">
        <v>222</v>
      </c>
      <c r="G30" s="99" t="s">
        <v>222</v>
      </c>
      <c r="H30" s="99"/>
      <c r="I30" s="100"/>
    </row>
    <row r="31" spans="1:9" ht="21" x14ac:dyDescent="0.2">
      <c r="A31" s="94">
        <v>21</v>
      </c>
      <c r="B31" s="99" t="s">
        <v>222</v>
      </c>
      <c r="C31" s="99" t="s">
        <v>222</v>
      </c>
      <c r="D31" s="99" t="s">
        <v>222</v>
      </c>
      <c r="E31" s="99" t="s">
        <v>222</v>
      </c>
      <c r="F31" s="99" t="s">
        <v>222</v>
      </c>
      <c r="G31" s="99" t="s">
        <v>222</v>
      </c>
      <c r="H31" s="99"/>
      <c r="I31" s="100"/>
    </row>
    <row r="32" spans="1:9" ht="21" x14ac:dyDescent="0.2">
      <c r="A32" s="94">
        <v>22</v>
      </c>
      <c r="B32" s="99" t="s">
        <v>222</v>
      </c>
      <c r="C32" s="99" t="s">
        <v>222</v>
      </c>
      <c r="D32" s="99" t="s">
        <v>222</v>
      </c>
      <c r="E32" s="99" t="s">
        <v>222</v>
      </c>
      <c r="F32" s="99" t="s">
        <v>222</v>
      </c>
      <c r="G32" s="99" t="s">
        <v>222</v>
      </c>
      <c r="H32" s="99" t="s">
        <v>222</v>
      </c>
      <c r="I32" s="100"/>
    </row>
    <row r="33" spans="1:9" ht="21" x14ac:dyDescent="0.2">
      <c r="A33" s="94">
        <v>23</v>
      </c>
      <c r="B33" s="99" t="s">
        <v>222</v>
      </c>
      <c r="C33" s="99" t="s">
        <v>222</v>
      </c>
      <c r="D33" s="99" t="s">
        <v>222</v>
      </c>
      <c r="E33" s="99" t="s">
        <v>222</v>
      </c>
      <c r="F33" s="99" t="s">
        <v>222</v>
      </c>
      <c r="G33" s="99" t="s">
        <v>222</v>
      </c>
      <c r="H33" s="99"/>
      <c r="I33" s="100"/>
    </row>
    <row r="34" spans="1:9" ht="21" x14ac:dyDescent="0.2">
      <c r="A34" s="94">
        <v>24</v>
      </c>
      <c r="B34" s="99" t="s">
        <v>222</v>
      </c>
      <c r="C34" s="99" t="s">
        <v>222</v>
      </c>
      <c r="D34" s="99" t="s">
        <v>222</v>
      </c>
      <c r="E34" s="99" t="s">
        <v>222</v>
      </c>
      <c r="F34" s="99" t="s">
        <v>222</v>
      </c>
      <c r="G34" s="99" t="s">
        <v>222</v>
      </c>
      <c r="H34" s="99"/>
      <c r="I34" s="100"/>
    </row>
    <row r="35" spans="1:9" ht="21" x14ac:dyDescent="0.2">
      <c r="A35" s="94">
        <v>25</v>
      </c>
      <c r="B35" s="99" t="s">
        <v>222</v>
      </c>
      <c r="C35" s="99" t="s">
        <v>222</v>
      </c>
      <c r="D35" s="99" t="s">
        <v>222</v>
      </c>
      <c r="E35" s="99" t="s">
        <v>222</v>
      </c>
      <c r="F35" s="99" t="s">
        <v>222</v>
      </c>
      <c r="G35" s="99" t="s">
        <v>222</v>
      </c>
      <c r="H35" s="99" t="s">
        <v>222</v>
      </c>
      <c r="I35" s="100"/>
    </row>
    <row r="36" spans="1:9" ht="24" x14ac:dyDescent="0.2">
      <c r="A36" s="216"/>
      <c r="B36" s="177"/>
      <c r="C36" s="95"/>
      <c r="D36" s="96"/>
      <c r="E36" s="214"/>
      <c r="F36" s="214"/>
      <c r="G36" s="215"/>
      <c r="H36" s="99"/>
      <c r="I36" s="100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abSelected="1" topLeftCell="A19" workbookViewId="0">
      <selection activeCell="I33" sqref="I33:M33"/>
    </sheetView>
  </sheetViews>
  <sheetFormatPr defaultColWidth="9" defaultRowHeight="24" x14ac:dyDescent="0.55000000000000004"/>
  <cols>
    <col min="1" max="1" width="10.25" style="27" customWidth="1"/>
    <col min="2" max="3" width="5.375" style="27" customWidth="1"/>
    <col min="4" max="4" width="6" style="27" customWidth="1"/>
    <col min="5" max="8" width="5.375" style="27" customWidth="1"/>
    <col min="9" max="9" width="6.625" style="27" customWidth="1"/>
    <col min="10" max="13" width="5.375" style="27" customWidth="1"/>
    <col min="14" max="15" width="4.625" style="27" customWidth="1"/>
    <col min="16" max="16" width="9" style="27"/>
    <col min="17" max="16384" width="9" style="1"/>
  </cols>
  <sheetData>
    <row r="1" spans="1:16" ht="24.75" customHeight="1" x14ac:dyDescent="0.55000000000000004">
      <c r="N1" s="236" t="s">
        <v>218</v>
      </c>
      <c r="O1" s="236"/>
    </row>
    <row r="2" spans="1:16" ht="19.899999999999999" customHeight="1" x14ac:dyDescent="0.55000000000000004"/>
    <row r="3" spans="1:16" ht="19.899999999999999" customHeight="1" x14ac:dyDescent="0.55000000000000004"/>
    <row r="4" spans="1:16" ht="19.899999999999999" customHeight="1" x14ac:dyDescent="0.55000000000000004"/>
    <row r="5" spans="1:16" ht="19.899999999999999" customHeight="1" x14ac:dyDescent="0.55000000000000004"/>
    <row r="6" spans="1:16" ht="36" x14ac:dyDescent="0.55000000000000004">
      <c r="A6" s="242" t="s">
        <v>31</v>
      </c>
      <c r="B6" s="242"/>
      <c r="C6" s="242"/>
      <c r="D6" s="242"/>
      <c r="E6" s="242"/>
      <c r="F6" s="242"/>
      <c r="G6" s="242"/>
      <c r="H6" s="242"/>
      <c r="I6" s="242"/>
      <c r="J6" s="242"/>
      <c r="K6" s="242"/>
      <c r="L6" s="242"/>
      <c r="M6" s="242"/>
      <c r="N6" s="242"/>
      <c r="O6" s="242"/>
    </row>
    <row r="7" spans="1:16" s="25" customFormat="1" ht="29.45" customHeight="1" x14ac:dyDescent="0.2">
      <c r="A7" s="241" t="s">
        <v>219</v>
      </c>
      <c r="B7" s="241"/>
      <c r="C7" s="241"/>
      <c r="D7" s="241"/>
      <c r="E7" s="241"/>
      <c r="F7" s="241"/>
      <c r="G7" s="241"/>
      <c r="H7" s="241"/>
      <c r="I7" s="241"/>
      <c r="J7" s="241"/>
      <c r="K7" s="241"/>
      <c r="L7" s="241"/>
      <c r="M7" s="241"/>
      <c r="N7" s="241"/>
      <c r="O7" s="241"/>
      <c r="P7" s="28"/>
    </row>
    <row r="8" spans="1:16" s="25" customFormat="1" ht="21" customHeight="1" x14ac:dyDescent="0.2">
      <c r="A8" s="173" t="s">
        <v>12</v>
      </c>
      <c r="B8" s="174"/>
      <c r="C8" s="237" t="str">
        <f>STUDENT!C2</f>
        <v>5</v>
      </c>
      <c r="D8" s="237"/>
      <c r="E8" s="29" t="s">
        <v>7</v>
      </c>
      <c r="F8" s="240" t="str">
        <f>STUDENT!E2</f>
        <v>1</v>
      </c>
      <c r="G8" s="237"/>
      <c r="H8" s="237" t="s">
        <v>13</v>
      </c>
      <c r="I8" s="237"/>
      <c r="J8" s="237">
        <f>STUDENT!G2</f>
        <v>1</v>
      </c>
      <c r="K8" s="237"/>
      <c r="L8" s="237" t="s">
        <v>14</v>
      </c>
      <c r="M8" s="237"/>
      <c r="N8" s="237">
        <f>STUDENT!I2</f>
        <v>2566</v>
      </c>
      <c r="O8" s="237"/>
      <c r="P8" s="28"/>
    </row>
    <row r="9" spans="1:16" s="25" customFormat="1" ht="21" customHeight="1" x14ac:dyDescent="0.2">
      <c r="A9" s="29" t="s">
        <v>15</v>
      </c>
      <c r="B9" s="239">
        <f>STUDENT!E4</f>
        <v>0</v>
      </c>
      <c r="C9" s="239"/>
      <c r="D9" s="239"/>
      <c r="E9" s="239"/>
      <c r="F9" s="239"/>
      <c r="G9" s="239"/>
      <c r="H9" s="239"/>
      <c r="I9" s="239"/>
      <c r="J9" s="239"/>
      <c r="K9" s="239"/>
      <c r="L9" s="237" t="s">
        <v>1</v>
      </c>
      <c r="M9" s="237"/>
      <c r="N9" s="237">
        <f>STUDENT!C4</f>
        <v>0</v>
      </c>
      <c r="O9" s="237"/>
      <c r="P9" s="28"/>
    </row>
    <row r="10" spans="1:16" s="25" customFormat="1" ht="21" customHeight="1" x14ac:dyDescent="0.2">
      <c r="A10" s="29" t="s">
        <v>16</v>
      </c>
      <c r="B10" s="237">
        <f>STUDENT!I4</f>
        <v>0</v>
      </c>
      <c r="C10" s="237"/>
      <c r="D10" s="237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39">
        <f>STUDENT!G6</f>
        <v>0</v>
      </c>
      <c r="D11" s="239"/>
      <c r="E11" s="239"/>
      <c r="F11" s="239"/>
      <c r="G11" s="239"/>
      <c r="H11" s="239"/>
      <c r="I11" s="239"/>
      <c r="J11" s="239"/>
      <c r="K11" s="239"/>
      <c r="L11" s="239"/>
      <c r="M11" s="239"/>
      <c r="N11" s="239"/>
      <c r="O11" s="239"/>
      <c r="P11" s="28"/>
    </row>
    <row r="12" spans="1:16" s="25" customFormat="1" ht="21" customHeight="1" x14ac:dyDescent="0.2">
      <c r="A12" s="29" t="s">
        <v>11</v>
      </c>
      <c r="B12" s="30"/>
      <c r="C12" s="239" t="str">
        <f>STUDENT!G8</f>
        <v>นางจินตนา  บรรจงเมือง</v>
      </c>
      <c r="D12" s="239"/>
      <c r="E12" s="239"/>
      <c r="F12" s="239"/>
      <c r="G12" s="239"/>
      <c r="H12" s="239"/>
      <c r="I12" s="239"/>
      <c r="J12" s="239"/>
      <c r="K12" s="239"/>
      <c r="L12" s="239"/>
      <c r="M12" s="239"/>
      <c r="N12" s="239"/>
      <c r="O12" s="239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31" t="s">
        <v>27</v>
      </c>
      <c r="C14" s="238"/>
      <c r="D14" s="238"/>
      <c r="E14" s="238"/>
      <c r="F14" s="238"/>
      <c r="G14" s="238"/>
      <c r="H14" s="238"/>
      <c r="I14" s="232"/>
      <c r="J14" s="231" t="s">
        <v>28</v>
      </c>
      <c r="K14" s="238"/>
      <c r="L14" s="238"/>
      <c r="M14" s="238"/>
      <c r="N14" s="238"/>
      <c r="O14" s="232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31" t="s">
        <v>26</v>
      </c>
      <c r="O15" s="232"/>
      <c r="P15" s="28"/>
    </row>
    <row r="16" spans="1:16" s="25" customFormat="1" ht="21" customHeight="1" x14ac:dyDescent="0.2">
      <c r="A16" s="35">
        <f>SUM(B16:O16)</f>
        <v>0</v>
      </c>
      <c r="B16" s="35">
        <f>COUNTIF(คะแนนวัดผล!W9:W37,4)</f>
        <v>0</v>
      </c>
      <c r="C16" s="35">
        <f>COUNTIF(คะแนนวัดผล!W9:W37,3.5)</f>
        <v>0</v>
      </c>
      <c r="D16" s="35">
        <f>COUNTIF(คะแนนวัดผล!W9:W37,3)</f>
        <v>0</v>
      </c>
      <c r="E16" s="35">
        <f>COUNTIF(คะแนนวัดผล!W9:W37,2.5)</f>
        <v>0</v>
      </c>
      <c r="F16" s="35">
        <f>COUNTIF(คะแนนวัดผล!W9:W37,2)</f>
        <v>0</v>
      </c>
      <c r="G16" s="35">
        <f>COUNTIF(คะแนนวัดผล!W9:W37,1.5)</f>
        <v>0</v>
      </c>
      <c r="H16" s="35">
        <f>COUNTIF(คะแนนวัดผล!W9:W37,1)</f>
        <v>0</v>
      </c>
      <c r="I16" s="35">
        <f>COUNTIF(คะแนนวัดผล!W9:W37,0)</f>
        <v>0</v>
      </c>
      <c r="J16" s="35">
        <f>COUNTIF(คะแนนวัดผล!W9:W40,ร)</f>
        <v>0</v>
      </c>
      <c r="K16" s="35">
        <f>COUNTIF(คะแนนวัดผล!W9:W40,มส)</f>
        <v>0</v>
      </c>
      <c r="L16" s="35">
        <f>COUNTIF(คะแนนวัดผล!W9:W40,มก)</f>
        <v>0</v>
      </c>
      <c r="M16" s="35">
        <f>COUNTIF(คะแนนวัดผล!W9:W40,มผ)</f>
        <v>0</v>
      </c>
      <c r="N16" s="231">
        <f>COUNTIF(คะแนนวัดผล!W9:W40,อื่น)</f>
        <v>0</v>
      </c>
      <c r="O16" s="232"/>
      <c r="P16" s="28"/>
    </row>
    <row r="17" spans="1:16" s="25" customFormat="1" ht="21" customHeight="1" x14ac:dyDescent="0.2">
      <c r="A17" s="35" t="s">
        <v>29</v>
      </c>
      <c r="B17" s="35" t="e">
        <f>B16*100/A16</f>
        <v>#DIV/0!</v>
      </c>
      <c r="C17" s="35" t="e">
        <f>C16*100/A16</f>
        <v>#DIV/0!</v>
      </c>
      <c r="D17" s="168" t="e">
        <f>D16*100/A16</f>
        <v>#DIV/0!</v>
      </c>
      <c r="E17" s="35" t="e">
        <f>E16*100/A16</f>
        <v>#DIV/0!</v>
      </c>
      <c r="F17" s="35" t="e">
        <f>F16*100/A16</f>
        <v>#DIV/0!</v>
      </c>
      <c r="G17" s="35" t="e">
        <f>G16*100/A16</f>
        <v>#DIV/0!</v>
      </c>
      <c r="H17" s="35" t="e">
        <f>H16*100/A16</f>
        <v>#DIV/0!</v>
      </c>
      <c r="I17" s="35" t="e">
        <f>I16*100/A16</f>
        <v>#DIV/0!</v>
      </c>
      <c r="J17" s="35"/>
      <c r="K17" s="35"/>
      <c r="L17" s="35"/>
      <c r="M17" s="35"/>
      <c r="N17" s="231"/>
      <c r="O17" s="232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30" t="s">
        <v>30</v>
      </c>
      <c r="B19" s="230"/>
      <c r="C19" s="230"/>
      <c r="D19" s="230"/>
      <c r="E19" s="233" t="s">
        <v>157</v>
      </c>
      <c r="F19" s="233"/>
      <c r="G19" s="233"/>
      <c r="H19" s="233"/>
      <c r="I19" s="233"/>
      <c r="J19" s="234" t="s">
        <v>158</v>
      </c>
      <c r="K19" s="234"/>
      <c r="L19" s="234"/>
      <c r="M19" s="234"/>
      <c r="N19" s="234"/>
      <c r="O19" s="234"/>
      <c r="P19" s="28"/>
    </row>
    <row r="20" spans="1:16" s="25" customFormat="1" ht="21" customHeight="1" x14ac:dyDescent="0.2">
      <c r="A20" s="140" t="s">
        <v>122</v>
      </c>
      <c r="B20" s="139" t="s">
        <v>129</v>
      </c>
      <c r="C20" s="139" t="s">
        <v>130</v>
      </c>
      <c r="D20" s="139" t="s">
        <v>131</v>
      </c>
      <c r="E20" s="231" t="s">
        <v>122</v>
      </c>
      <c r="F20" s="232"/>
      <c r="G20" s="139" t="s">
        <v>129</v>
      </c>
      <c r="H20" s="139" t="s">
        <v>130</v>
      </c>
      <c r="I20" s="139" t="s">
        <v>131</v>
      </c>
      <c r="J20" s="231" t="s">
        <v>122</v>
      </c>
      <c r="K20" s="232"/>
      <c r="L20" s="139" t="s">
        <v>129</v>
      </c>
      <c r="M20" s="139" t="s">
        <v>130</v>
      </c>
      <c r="N20" s="231" t="s">
        <v>131</v>
      </c>
      <c r="O20" s="232"/>
      <c r="P20" s="28"/>
    </row>
    <row r="21" spans="1:16" s="25" customFormat="1" ht="21" customHeight="1" x14ac:dyDescent="0.2">
      <c r="A21" s="140">
        <f>COUNTIF(คุณลักษณะอ่านคิด!C8:C38,3)</f>
        <v>0</v>
      </c>
      <c r="B21" s="140">
        <f>COUNTIF(คุณลักษณะอ่านคิด!C8:C33,2)</f>
        <v>0</v>
      </c>
      <c r="C21" s="140">
        <f>COUNTIF(คุณลักษณะอ่านคิด!C8:C33,1)</f>
        <v>0</v>
      </c>
      <c r="D21" s="140">
        <f>COUNTIF(คุณลักษณะอ่านคิด!C8:C40,0)</f>
        <v>0</v>
      </c>
      <c r="E21" s="234">
        <f>COUNTIF(คุณลักษณะอ่านคิด!K8:K41,3)</f>
        <v>0</v>
      </c>
      <c r="F21" s="234"/>
      <c r="G21" s="139">
        <f>COUNTIF(คุณลักษณะอ่านคิด!K8:K33,2)</f>
        <v>0</v>
      </c>
      <c r="H21" s="139">
        <f>COUNTIF(คุณลักษณะอ่านคิด!K8:K40,1)</f>
        <v>0</v>
      </c>
      <c r="I21" s="139">
        <f>COUNTIF(คุณลักษณะอ่านคิด!K8:K37,0)</f>
        <v>25</v>
      </c>
      <c r="J21" s="234">
        <f>COUNTIF(คุณลักษณะอ่านคิด!W8:W38,3)</f>
        <v>0</v>
      </c>
      <c r="K21" s="234"/>
      <c r="L21" s="140">
        <f>COUNTIF(คุณลักษณะอ่านคิด!W8:W33,2)</f>
        <v>0</v>
      </c>
      <c r="M21" s="140">
        <f>COUNTIF(คุณลักษณะอ่านคิด!W8:W34,1)</f>
        <v>0</v>
      </c>
      <c r="N21" s="234">
        <f>COUNTIF(คุณลักษณะอ่านคิด!W8:W37,0)</f>
        <v>25</v>
      </c>
      <c r="O21" s="234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35" t="s">
        <v>33</v>
      </c>
      <c r="B24" s="235"/>
      <c r="C24" s="235"/>
      <c r="D24" s="28"/>
      <c r="E24" s="37" t="s">
        <v>34</v>
      </c>
      <c r="F24" s="235" t="s">
        <v>35</v>
      </c>
      <c r="G24" s="235"/>
      <c r="H24" s="235"/>
      <c r="I24" s="235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35" t="s">
        <v>33</v>
      </c>
      <c r="B25" s="235"/>
      <c r="C25" s="235"/>
      <c r="D25" s="28"/>
      <c r="E25" s="37" t="s">
        <v>34</v>
      </c>
      <c r="F25" s="235" t="s">
        <v>35</v>
      </c>
      <c r="G25" s="235"/>
      <c r="H25" s="235"/>
      <c r="I25" s="235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35" t="s">
        <v>33</v>
      </c>
      <c r="B26" s="235"/>
      <c r="C26" s="235"/>
      <c r="D26" s="28"/>
      <c r="E26" s="37" t="s">
        <v>34</v>
      </c>
      <c r="F26" s="235" t="s">
        <v>35</v>
      </c>
      <c r="G26" s="235"/>
      <c r="H26" s="235"/>
      <c r="I26" s="235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7" t="s">
        <v>34</v>
      </c>
      <c r="F30" s="28"/>
      <c r="G30" s="28"/>
      <c r="H30" s="28"/>
      <c r="I30" s="28"/>
      <c r="J30" s="28" t="s">
        <v>159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35" t="s">
        <v>33</v>
      </c>
      <c r="C31" s="235"/>
      <c r="D31" s="235"/>
      <c r="E31" s="235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7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35" t="s">
        <v>233</v>
      </c>
      <c r="J33" s="235"/>
      <c r="K33" s="235"/>
      <c r="L33" s="235"/>
      <c r="M33" s="235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35" t="s">
        <v>40</v>
      </c>
      <c r="I34" s="235"/>
      <c r="J34" s="235"/>
      <c r="K34" s="235"/>
      <c r="L34" s="235"/>
      <c r="M34" s="235"/>
      <c r="N34" s="235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8">
    <mergeCell ref="A7:O7"/>
    <mergeCell ref="A6:O6"/>
    <mergeCell ref="H8:I8"/>
    <mergeCell ref="L8:M8"/>
    <mergeCell ref="B9:K9"/>
    <mergeCell ref="N9:O9"/>
    <mergeCell ref="N8:O8"/>
    <mergeCell ref="C12:O12"/>
    <mergeCell ref="C8:D8"/>
    <mergeCell ref="F8:G8"/>
    <mergeCell ref="J8:K8"/>
    <mergeCell ref="B10:D10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A19:D19"/>
    <mergeCell ref="E20:F20"/>
    <mergeCell ref="E19:I19"/>
    <mergeCell ref="J19:O19"/>
    <mergeCell ref="I33:M33"/>
    <mergeCell ref="N20:O20"/>
    <mergeCell ref="J21:K21"/>
    <mergeCell ref="N21:O21"/>
    <mergeCell ref="J20:K20"/>
    <mergeCell ref="E21:F21"/>
  </mergeCells>
  <pageMargins left="0.51181102362204722" right="0.31496062992125984" top="0.35433070866141736" bottom="0.35433070866141736" header="0" footer="0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B16" sqref="B16:D16"/>
    </sheetView>
  </sheetViews>
  <sheetFormatPr defaultRowHeight="15" x14ac:dyDescent="0.25"/>
  <cols>
    <col min="1" max="1" width="6.375" style="43" customWidth="1"/>
    <col min="2" max="2" width="60" style="43" customWidth="1"/>
    <col min="3" max="3" width="10.375" style="43" customWidth="1"/>
    <col min="4" max="4" width="8.375" style="43" customWidth="1"/>
  </cols>
  <sheetData>
    <row r="1" spans="1:4" ht="21" customHeight="1" x14ac:dyDescent="0.25">
      <c r="A1" s="38"/>
      <c r="B1" s="38"/>
      <c r="C1" s="39" t="s">
        <v>82</v>
      </c>
      <c r="D1" s="40">
        <v>1</v>
      </c>
    </row>
    <row r="2" spans="1:4" ht="21" x14ac:dyDescent="0.2">
      <c r="A2" s="41" t="s">
        <v>83</v>
      </c>
      <c r="B2" s="243" t="s">
        <v>84</v>
      </c>
      <c r="C2" s="244"/>
      <c r="D2" s="245"/>
    </row>
    <row r="3" spans="1:4" ht="21" x14ac:dyDescent="0.35">
      <c r="A3" s="42">
        <v>1</v>
      </c>
      <c r="B3" s="249"/>
      <c r="C3" s="250"/>
      <c r="D3" s="251"/>
    </row>
    <row r="4" spans="1:4" ht="21" x14ac:dyDescent="0.35">
      <c r="A4" s="42">
        <v>2</v>
      </c>
      <c r="B4" s="252"/>
      <c r="C4" s="253"/>
      <c r="D4" s="254"/>
    </row>
    <row r="5" spans="1:4" ht="21" x14ac:dyDescent="0.35">
      <c r="A5" s="42">
        <v>3</v>
      </c>
      <c r="B5" s="252"/>
      <c r="C5" s="253"/>
      <c r="D5" s="254"/>
    </row>
    <row r="6" spans="1:4" ht="21" x14ac:dyDescent="0.35">
      <c r="A6" s="42">
        <v>4</v>
      </c>
      <c r="B6" s="252"/>
      <c r="C6" s="253"/>
      <c r="D6" s="254"/>
    </row>
    <row r="7" spans="1:4" ht="21" x14ac:dyDescent="0.35">
      <c r="A7" s="42">
        <v>5</v>
      </c>
      <c r="B7" s="252"/>
      <c r="C7" s="253"/>
      <c r="D7" s="254"/>
    </row>
    <row r="8" spans="1:4" ht="21" x14ac:dyDescent="0.35">
      <c r="A8" s="42">
        <v>6</v>
      </c>
      <c r="B8" s="252"/>
      <c r="C8" s="253"/>
      <c r="D8" s="254"/>
    </row>
    <row r="9" spans="1:4" ht="21" x14ac:dyDescent="0.35">
      <c r="A9" s="42">
        <v>7</v>
      </c>
      <c r="B9" s="252"/>
      <c r="C9" s="253"/>
      <c r="D9" s="254"/>
    </row>
    <row r="10" spans="1:4" ht="21" x14ac:dyDescent="0.35">
      <c r="A10" s="42">
        <v>8</v>
      </c>
      <c r="B10" s="252"/>
      <c r="C10" s="253"/>
      <c r="D10" s="254"/>
    </row>
    <row r="11" spans="1:4" ht="21" x14ac:dyDescent="0.35">
      <c r="A11" s="42">
        <v>9</v>
      </c>
      <c r="B11" s="252"/>
      <c r="C11" s="253"/>
      <c r="D11" s="254"/>
    </row>
    <row r="12" spans="1:4" ht="21" x14ac:dyDescent="0.35">
      <c r="A12" s="42">
        <v>10</v>
      </c>
      <c r="B12" s="252"/>
      <c r="C12" s="253"/>
      <c r="D12" s="254"/>
    </row>
    <row r="13" spans="1:4" ht="21" x14ac:dyDescent="0.35">
      <c r="A13" s="42">
        <v>11</v>
      </c>
      <c r="B13" s="252"/>
      <c r="C13" s="253"/>
      <c r="D13" s="254"/>
    </row>
    <row r="14" spans="1:4" ht="21" x14ac:dyDescent="0.35">
      <c r="A14" s="42">
        <v>12</v>
      </c>
      <c r="B14" s="252"/>
      <c r="C14" s="253"/>
      <c r="D14" s="254"/>
    </row>
    <row r="15" spans="1:4" ht="21" x14ac:dyDescent="0.35">
      <c r="A15" s="42">
        <v>13</v>
      </c>
      <c r="B15" s="252"/>
      <c r="C15" s="253"/>
      <c r="D15" s="254"/>
    </row>
    <row r="16" spans="1:4" ht="21" x14ac:dyDescent="0.35">
      <c r="A16" s="42">
        <v>14</v>
      </c>
      <c r="B16" s="246"/>
      <c r="C16" s="247"/>
      <c r="D16" s="248"/>
    </row>
    <row r="17" spans="1:4" ht="21" x14ac:dyDescent="0.35">
      <c r="A17" s="42">
        <v>15</v>
      </c>
      <c r="B17" s="249"/>
      <c r="C17" s="250"/>
      <c r="D17" s="251"/>
    </row>
    <row r="18" spans="1:4" ht="21" x14ac:dyDescent="0.35">
      <c r="A18" s="42">
        <v>16</v>
      </c>
      <c r="B18" s="246"/>
      <c r="C18" s="247"/>
      <c r="D18" s="248"/>
    </row>
    <row r="19" spans="1:4" ht="21" x14ac:dyDescent="0.35">
      <c r="A19" s="42">
        <v>17</v>
      </c>
      <c r="B19" s="249"/>
      <c r="C19" s="250"/>
      <c r="D19" s="251"/>
    </row>
    <row r="20" spans="1:4" ht="21" x14ac:dyDescent="0.35">
      <c r="A20" s="42">
        <v>18</v>
      </c>
      <c r="B20" s="252"/>
      <c r="C20" s="253"/>
      <c r="D20" s="254"/>
    </row>
    <row r="21" spans="1:4" ht="21" x14ac:dyDescent="0.35">
      <c r="A21" s="42"/>
      <c r="B21" s="249"/>
      <c r="C21" s="250"/>
      <c r="D21" s="251"/>
    </row>
    <row r="22" spans="1:4" ht="21" x14ac:dyDescent="0.35">
      <c r="A22" s="42"/>
      <c r="B22" s="246"/>
      <c r="C22" s="247"/>
      <c r="D22" s="248"/>
    </row>
    <row r="23" spans="1:4" ht="21" x14ac:dyDescent="0.35">
      <c r="A23" s="42"/>
      <c r="B23" s="246"/>
      <c r="C23" s="247"/>
      <c r="D23" s="248"/>
    </row>
    <row r="24" spans="1:4" ht="21" x14ac:dyDescent="0.35">
      <c r="A24" s="42"/>
      <c r="B24" s="246"/>
      <c r="C24" s="247"/>
      <c r="D24" s="248"/>
    </row>
    <row r="25" spans="1:4" ht="21" x14ac:dyDescent="0.35">
      <c r="A25" s="42"/>
      <c r="B25" s="246"/>
      <c r="C25" s="247"/>
      <c r="D25" s="248"/>
    </row>
    <row r="26" spans="1:4" ht="21" x14ac:dyDescent="0.35">
      <c r="A26" s="42"/>
      <c r="B26" s="246"/>
      <c r="C26" s="247"/>
      <c r="D26" s="248"/>
    </row>
    <row r="27" spans="1:4" ht="21" x14ac:dyDescent="0.35">
      <c r="A27" s="42"/>
      <c r="B27" s="246"/>
      <c r="C27" s="247"/>
      <c r="D27" s="248"/>
    </row>
    <row r="28" spans="1:4" ht="21" x14ac:dyDescent="0.35">
      <c r="A28" s="42"/>
      <c r="B28" s="246"/>
      <c r="C28" s="247"/>
      <c r="D28" s="248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7" sqref="N7"/>
    </sheetView>
  </sheetViews>
  <sheetFormatPr defaultRowHeight="15" x14ac:dyDescent="0.25"/>
  <cols>
    <col min="1" max="1" width="4.375" style="43" customWidth="1"/>
    <col min="2" max="2" width="25" style="43" customWidth="1"/>
    <col min="3" max="3" width="15.75" style="43" customWidth="1"/>
    <col min="4" max="4" width="4.375" style="43" customWidth="1"/>
    <col min="5" max="7" width="4.25" style="43" customWidth="1"/>
    <col min="8" max="8" width="4.75" style="43" customWidth="1"/>
    <col min="9" max="9" width="13.375" style="43" customWidth="1"/>
    <col min="10" max="10" width="8.375" style="43" customWidth="1"/>
  </cols>
  <sheetData>
    <row r="1" spans="1:10" ht="21" customHeight="1" x14ac:dyDescent="0.25">
      <c r="A1" s="255"/>
      <c r="B1" s="255"/>
      <c r="C1" s="255"/>
      <c r="D1" s="255"/>
      <c r="E1" s="255"/>
      <c r="F1" s="255"/>
      <c r="G1" s="255"/>
      <c r="H1" s="255"/>
      <c r="I1" s="39" t="s">
        <v>82</v>
      </c>
      <c r="J1" s="40">
        <v>2</v>
      </c>
    </row>
    <row r="2" spans="1:10" ht="21" customHeight="1" x14ac:dyDescent="0.2">
      <c r="A2" s="259" t="s">
        <v>81</v>
      </c>
      <c r="B2" s="259"/>
      <c r="C2" s="259"/>
      <c r="D2" s="259"/>
      <c r="E2" s="259"/>
      <c r="F2" s="259"/>
      <c r="G2" s="259"/>
      <c r="H2" s="259"/>
      <c r="I2" s="259"/>
      <c r="J2" s="259"/>
    </row>
    <row r="3" spans="1:10" ht="21" x14ac:dyDescent="0.35">
      <c r="A3" s="41" t="s">
        <v>95</v>
      </c>
      <c r="B3" s="256" t="s">
        <v>71</v>
      </c>
      <c r="C3" s="175" t="s">
        <v>94</v>
      </c>
      <c r="D3" s="256" t="s">
        <v>72</v>
      </c>
      <c r="E3" s="260" t="s">
        <v>67</v>
      </c>
      <c r="F3" s="261"/>
      <c r="G3" s="261"/>
      <c r="H3" s="262"/>
      <c r="I3" s="44" t="s">
        <v>74</v>
      </c>
      <c r="J3" s="256" t="s">
        <v>73</v>
      </c>
    </row>
    <row r="4" spans="1:10" ht="21" x14ac:dyDescent="0.35">
      <c r="A4" s="45" t="s">
        <v>96</v>
      </c>
      <c r="B4" s="257"/>
      <c r="C4" s="46" t="s">
        <v>77</v>
      </c>
      <c r="D4" s="257"/>
      <c r="E4" s="263"/>
      <c r="F4" s="264"/>
      <c r="G4" s="264"/>
      <c r="H4" s="265"/>
      <c r="I4" s="46" t="s">
        <v>76</v>
      </c>
      <c r="J4" s="257"/>
    </row>
    <row r="5" spans="1:10" ht="21" x14ac:dyDescent="0.35">
      <c r="A5" s="47" t="s">
        <v>83</v>
      </c>
      <c r="B5" s="258"/>
      <c r="C5" s="48"/>
      <c r="D5" s="258"/>
      <c r="E5" s="49" t="s">
        <v>90</v>
      </c>
      <c r="F5" s="49" t="s">
        <v>91</v>
      </c>
      <c r="G5" s="49" t="s">
        <v>92</v>
      </c>
      <c r="H5" s="50" t="s">
        <v>93</v>
      </c>
      <c r="I5" s="48" t="s">
        <v>75</v>
      </c>
      <c r="J5" s="258"/>
    </row>
    <row r="6" spans="1:10" ht="21" x14ac:dyDescent="0.35">
      <c r="A6" s="42">
        <v>1</v>
      </c>
      <c r="B6" s="51"/>
      <c r="C6" s="51"/>
      <c r="D6" s="49"/>
      <c r="E6" s="49"/>
      <c r="F6" s="49"/>
      <c r="G6" s="49"/>
      <c r="H6" s="49"/>
      <c r="I6" s="51"/>
      <c r="J6" s="51"/>
    </row>
    <row r="7" spans="1:10" ht="21" x14ac:dyDescent="0.35">
      <c r="A7" s="42">
        <v>2</v>
      </c>
      <c r="B7" s="51"/>
      <c r="C7" s="51"/>
      <c r="D7" s="49"/>
      <c r="E7" s="49"/>
      <c r="F7" s="49"/>
      <c r="G7" s="49"/>
      <c r="H7" s="49"/>
      <c r="I7" s="51"/>
      <c r="J7" s="51"/>
    </row>
    <row r="8" spans="1:10" ht="21" x14ac:dyDescent="0.35">
      <c r="A8" s="42">
        <v>3</v>
      </c>
      <c r="B8" s="51"/>
      <c r="C8" s="51"/>
      <c r="D8" s="49"/>
      <c r="E8" s="49"/>
      <c r="F8" s="49"/>
      <c r="G8" s="49"/>
      <c r="H8" s="49"/>
      <c r="I8" s="51"/>
      <c r="J8" s="51"/>
    </row>
    <row r="9" spans="1:10" ht="21" x14ac:dyDescent="0.35">
      <c r="A9" s="42">
        <v>4</v>
      </c>
      <c r="B9" s="51"/>
      <c r="C9" s="51"/>
      <c r="D9" s="49"/>
      <c r="E9" s="49"/>
      <c r="F9" s="49"/>
      <c r="G9" s="49"/>
      <c r="H9" s="49"/>
      <c r="I9" s="51"/>
      <c r="J9" s="51"/>
    </row>
    <row r="10" spans="1:10" ht="21" x14ac:dyDescent="0.35">
      <c r="A10" s="42">
        <v>5</v>
      </c>
      <c r="B10" s="51"/>
      <c r="C10" s="51"/>
      <c r="D10" s="49"/>
      <c r="E10" s="49"/>
      <c r="F10" s="49"/>
      <c r="G10" s="49"/>
      <c r="H10" s="49"/>
      <c r="I10" s="51"/>
      <c r="J10" s="51"/>
    </row>
    <row r="11" spans="1:10" ht="21" x14ac:dyDescent="0.35">
      <c r="A11" s="42">
        <v>6</v>
      </c>
      <c r="B11" s="51"/>
      <c r="C11" s="51"/>
      <c r="D11" s="42"/>
      <c r="E11" s="51"/>
      <c r="F11" s="51"/>
      <c r="G11" s="51"/>
      <c r="H11" s="42"/>
      <c r="I11" s="51"/>
      <c r="J11" s="51"/>
    </row>
    <row r="12" spans="1:10" ht="21" x14ac:dyDescent="0.35">
      <c r="A12" s="42">
        <v>7</v>
      </c>
      <c r="B12" s="51"/>
      <c r="C12" s="51"/>
      <c r="D12" s="51"/>
      <c r="E12" s="51"/>
      <c r="F12" s="51"/>
      <c r="G12" s="51"/>
      <c r="H12" s="51"/>
      <c r="I12" s="51"/>
      <c r="J12" s="51"/>
    </row>
    <row r="13" spans="1:10" ht="21" x14ac:dyDescent="0.35">
      <c r="A13" s="42">
        <v>8</v>
      </c>
      <c r="B13" s="51"/>
      <c r="C13" s="51"/>
      <c r="D13" s="51"/>
      <c r="E13" s="51"/>
      <c r="F13" s="51"/>
      <c r="G13" s="51"/>
      <c r="H13" s="51"/>
      <c r="I13" s="51"/>
      <c r="J13" s="51"/>
    </row>
    <row r="14" spans="1:10" ht="21" x14ac:dyDescent="0.35">
      <c r="A14" s="42">
        <v>9</v>
      </c>
      <c r="B14" s="51"/>
      <c r="C14" s="51"/>
      <c r="D14" s="51"/>
      <c r="E14" s="51"/>
      <c r="F14" s="51"/>
      <c r="G14" s="51"/>
      <c r="H14" s="51"/>
      <c r="I14" s="51"/>
      <c r="J14" s="51"/>
    </row>
    <row r="15" spans="1:10" ht="21" x14ac:dyDescent="0.35">
      <c r="A15" s="42">
        <v>10</v>
      </c>
      <c r="B15" s="51"/>
      <c r="C15" s="51"/>
      <c r="D15" s="51"/>
      <c r="E15" s="51"/>
      <c r="F15" s="51"/>
      <c r="G15" s="51"/>
      <c r="H15" s="51"/>
      <c r="I15" s="51"/>
      <c r="J15" s="51"/>
    </row>
    <row r="16" spans="1:10" ht="21" x14ac:dyDescent="0.35">
      <c r="A16" s="42">
        <v>11</v>
      </c>
      <c r="B16" s="51"/>
      <c r="C16" s="51"/>
      <c r="D16" s="51"/>
      <c r="E16" s="51"/>
      <c r="F16" s="51"/>
      <c r="G16" s="51"/>
      <c r="H16" s="51"/>
      <c r="I16" s="51"/>
      <c r="J16" s="51"/>
    </row>
    <row r="17" spans="1:10" ht="21" x14ac:dyDescent="0.35">
      <c r="A17" s="42">
        <v>12</v>
      </c>
      <c r="B17" s="51"/>
      <c r="C17" s="51"/>
      <c r="D17" s="51"/>
      <c r="E17" s="51"/>
      <c r="F17" s="51"/>
      <c r="G17" s="51"/>
      <c r="H17" s="51"/>
      <c r="I17" s="51"/>
      <c r="J17" s="51"/>
    </row>
    <row r="18" spans="1:10" ht="21" x14ac:dyDescent="0.35">
      <c r="A18" s="42">
        <v>13</v>
      </c>
      <c r="B18" s="51"/>
      <c r="C18" s="51"/>
      <c r="D18" s="51"/>
      <c r="E18" s="51"/>
      <c r="F18" s="51"/>
      <c r="G18" s="51"/>
      <c r="H18" s="51"/>
      <c r="I18" s="51"/>
      <c r="J18" s="51"/>
    </row>
    <row r="19" spans="1:10" ht="21" x14ac:dyDescent="0.35">
      <c r="A19" s="42">
        <v>14</v>
      </c>
      <c r="B19" s="51"/>
      <c r="C19" s="51"/>
      <c r="D19" s="51"/>
      <c r="E19" s="51"/>
      <c r="F19" s="51"/>
      <c r="G19" s="51"/>
      <c r="H19" s="51"/>
      <c r="I19" s="51"/>
      <c r="J19" s="51"/>
    </row>
    <row r="20" spans="1:10" ht="21" x14ac:dyDescent="0.35">
      <c r="A20" s="42">
        <v>15</v>
      </c>
      <c r="B20" s="51"/>
      <c r="C20" s="51"/>
      <c r="D20" s="51"/>
      <c r="E20" s="51"/>
      <c r="F20" s="51"/>
      <c r="G20" s="51"/>
      <c r="H20" s="51"/>
      <c r="I20" s="51"/>
      <c r="J20" s="51"/>
    </row>
    <row r="21" spans="1:10" ht="21" x14ac:dyDescent="0.35">
      <c r="A21" s="42">
        <v>16</v>
      </c>
      <c r="B21" s="51"/>
      <c r="C21" s="51"/>
      <c r="D21" s="51"/>
      <c r="E21" s="51"/>
      <c r="F21" s="51"/>
      <c r="G21" s="51"/>
      <c r="H21" s="51"/>
      <c r="I21" s="51"/>
      <c r="J21" s="51"/>
    </row>
    <row r="22" spans="1:10" ht="21" x14ac:dyDescent="0.35">
      <c r="A22" s="42">
        <v>17</v>
      </c>
      <c r="B22" s="51"/>
      <c r="C22" s="51"/>
      <c r="D22" s="51"/>
      <c r="E22" s="51"/>
      <c r="F22" s="51"/>
      <c r="G22" s="51"/>
      <c r="H22" s="51"/>
      <c r="I22" s="51"/>
      <c r="J22" s="51"/>
    </row>
    <row r="23" spans="1:10" ht="21" x14ac:dyDescent="0.35">
      <c r="A23" s="42">
        <v>18</v>
      </c>
      <c r="B23" s="51"/>
      <c r="C23" s="51"/>
      <c r="D23" s="51"/>
      <c r="E23" s="51"/>
      <c r="F23" s="51"/>
      <c r="G23" s="51"/>
      <c r="H23" s="51"/>
      <c r="I23" s="51"/>
      <c r="J23" s="51"/>
    </row>
    <row r="24" spans="1:10" ht="24.6" customHeight="1" x14ac:dyDescent="0.35">
      <c r="A24" s="42">
        <v>19</v>
      </c>
      <c r="B24" s="52"/>
      <c r="C24" s="52"/>
      <c r="D24" s="52"/>
      <c r="E24" s="52"/>
      <c r="F24" s="52"/>
      <c r="G24" s="52"/>
      <c r="H24" s="52"/>
      <c r="I24" s="52"/>
      <c r="J24" s="52"/>
    </row>
    <row r="25" spans="1:10" ht="24.6" customHeight="1" x14ac:dyDescent="0.35">
      <c r="A25" s="246" t="s">
        <v>62</v>
      </c>
      <c r="B25" s="247"/>
      <c r="C25" s="248"/>
      <c r="D25" s="252">
        <f>SUM(D6:D24)</f>
        <v>0</v>
      </c>
      <c r="E25" s="253"/>
      <c r="F25" s="253"/>
      <c r="G25" s="253"/>
      <c r="H25" s="254"/>
      <c r="I25" s="52"/>
      <c r="J25" s="52"/>
    </row>
    <row r="26" spans="1:10" ht="24.6" customHeight="1" x14ac:dyDescent="0.35">
      <c r="A26" s="246" t="s">
        <v>78</v>
      </c>
      <c r="B26" s="247"/>
      <c r="C26" s="247"/>
      <c r="D26" s="248"/>
      <c r="E26" s="53">
        <f>SUM(E6:E24)</f>
        <v>0</v>
      </c>
      <c r="F26" s="53"/>
      <c r="G26" s="54">
        <f>SUM(G6:G24)</f>
        <v>0</v>
      </c>
      <c r="H26" s="42">
        <f>SUM(E26:G26)</f>
        <v>0</v>
      </c>
      <c r="I26" s="52"/>
      <c r="J26" s="52"/>
    </row>
    <row r="27" spans="1:10" ht="24.6" customHeight="1" x14ac:dyDescent="0.35">
      <c r="A27" s="246" t="s">
        <v>79</v>
      </c>
      <c r="B27" s="247"/>
      <c r="C27" s="247"/>
      <c r="D27" s="247"/>
      <c r="E27" s="247"/>
      <c r="F27" s="247"/>
      <c r="G27" s="248"/>
      <c r="H27" s="42">
        <f>SUM(F6:F24)</f>
        <v>0</v>
      </c>
      <c r="I27" s="52"/>
      <c r="J27" s="52"/>
    </row>
    <row r="28" spans="1:10" ht="24.6" customHeight="1" x14ac:dyDescent="0.35">
      <c r="A28" s="246" t="s">
        <v>97</v>
      </c>
      <c r="B28" s="247"/>
      <c r="C28" s="247"/>
      <c r="D28" s="247"/>
      <c r="E28" s="247"/>
      <c r="F28" s="247"/>
      <c r="G28" s="248"/>
      <c r="H28" s="42">
        <f>SUM(H6:H24)</f>
        <v>0</v>
      </c>
      <c r="I28" s="52"/>
      <c r="J28" s="52"/>
    </row>
    <row r="29" spans="1:10" ht="21" x14ac:dyDescent="0.35">
      <c r="A29" s="246" t="s">
        <v>80</v>
      </c>
      <c r="B29" s="247"/>
      <c r="C29" s="247"/>
      <c r="D29" s="247"/>
      <c r="E29" s="247"/>
      <c r="F29" s="247"/>
      <c r="G29" s="248"/>
      <c r="H29" s="42">
        <f>SUM(H26:H28)</f>
        <v>0</v>
      </c>
      <c r="I29" s="52"/>
      <c r="J29" s="52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33"/>
  <sheetViews>
    <sheetView workbookViewId="0">
      <selection activeCell="H6" sqref="H6:AA8"/>
    </sheetView>
  </sheetViews>
  <sheetFormatPr defaultColWidth="9" defaultRowHeight="24" x14ac:dyDescent="0.55000000000000004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55000000000000004">
      <c r="A1" s="280" t="str">
        <f>ปกหน้า!N1</f>
        <v>ปพ.5/ป</v>
      </c>
      <c r="B1" s="280"/>
      <c r="C1" s="280"/>
      <c r="D1" s="280"/>
      <c r="E1" s="280"/>
      <c r="F1" s="280"/>
      <c r="G1" s="280"/>
      <c r="H1" s="280"/>
      <c r="I1" s="280"/>
      <c r="J1" s="280"/>
      <c r="K1" s="280"/>
      <c r="L1" s="280"/>
      <c r="M1" s="280"/>
      <c r="N1" s="280"/>
      <c r="O1" s="280"/>
      <c r="P1" s="280"/>
      <c r="Q1" s="280"/>
      <c r="R1" s="280"/>
      <c r="S1" s="280"/>
      <c r="T1" s="280"/>
      <c r="U1" s="280"/>
      <c r="V1" s="280"/>
      <c r="W1" s="280"/>
      <c r="X1" s="280" t="s">
        <v>53</v>
      </c>
      <c r="Y1" s="280"/>
      <c r="Z1" s="236">
        <v>3</v>
      </c>
      <c r="AA1" s="236"/>
    </row>
    <row r="2" spans="1:32" ht="21" customHeight="1" x14ac:dyDescent="0.55000000000000004">
      <c r="A2" s="285" t="s">
        <v>52</v>
      </c>
      <c r="B2" s="285"/>
      <c r="C2" s="285"/>
      <c r="D2" s="285"/>
      <c r="E2" s="285"/>
      <c r="F2" s="285"/>
      <c r="G2" s="285"/>
      <c r="H2" s="285"/>
      <c r="I2" s="285"/>
      <c r="J2" s="285"/>
      <c r="K2" s="285"/>
      <c r="L2" s="285"/>
      <c r="M2" s="285"/>
      <c r="N2" s="285"/>
      <c r="O2" s="285"/>
      <c r="P2" s="285"/>
      <c r="Q2" s="285"/>
      <c r="R2" s="285"/>
      <c r="S2" s="285"/>
      <c r="T2" s="285"/>
      <c r="U2" s="285"/>
      <c r="V2" s="285"/>
      <c r="W2" s="285"/>
      <c r="X2" s="285"/>
      <c r="Y2" s="285"/>
      <c r="Z2" s="285"/>
      <c r="AA2" s="285"/>
    </row>
    <row r="3" spans="1:32" ht="21" customHeight="1" x14ac:dyDescent="0.55000000000000004">
      <c r="A3" s="287" t="s">
        <v>1</v>
      </c>
      <c r="B3" s="287"/>
      <c r="C3" s="281">
        <f>STUDENT!C4</f>
        <v>0</v>
      </c>
      <c r="D3" s="281"/>
      <c r="E3" s="55" t="s">
        <v>0</v>
      </c>
      <c r="F3" s="281">
        <f>STUDENT!E4</f>
        <v>0</v>
      </c>
      <c r="G3" s="281"/>
      <c r="H3" s="281"/>
      <c r="I3" s="281"/>
      <c r="J3" s="281"/>
      <c r="K3" s="281"/>
      <c r="L3" s="281"/>
      <c r="M3" s="281"/>
      <c r="N3" s="281"/>
      <c r="O3" s="281"/>
      <c r="P3" s="281"/>
      <c r="Q3" s="281"/>
      <c r="R3" s="281"/>
      <c r="S3" s="281"/>
      <c r="T3" s="281"/>
      <c r="U3" s="303" t="s">
        <v>46</v>
      </c>
      <c r="V3" s="303"/>
      <c r="W3" s="303"/>
      <c r="X3" s="286" t="str">
        <f>STUDENT!C2</f>
        <v>5</v>
      </c>
      <c r="Y3" s="286"/>
      <c r="Z3" s="286"/>
      <c r="AA3" s="286"/>
    </row>
    <row r="4" spans="1:32" ht="21" customHeight="1" thickBot="1" x14ac:dyDescent="0.6">
      <c r="A4" s="56"/>
      <c r="B4" s="57"/>
      <c r="C4" s="57"/>
      <c r="D4" s="57"/>
      <c r="E4" s="58"/>
      <c r="F4" s="58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</row>
    <row r="5" spans="1:32" ht="21" customHeight="1" x14ac:dyDescent="0.55000000000000004">
      <c r="A5" s="288" t="s">
        <v>7</v>
      </c>
      <c r="B5" s="291" t="s">
        <v>8</v>
      </c>
      <c r="C5" s="59" t="s">
        <v>6</v>
      </c>
      <c r="D5" s="269" t="s">
        <v>47</v>
      </c>
      <c r="E5" s="270"/>
      <c r="F5" s="271"/>
      <c r="G5" s="60" t="s">
        <v>48</v>
      </c>
      <c r="H5" s="268">
        <v>1</v>
      </c>
      <c r="I5" s="268"/>
      <c r="J5" s="268"/>
      <c r="K5" s="268"/>
      <c r="L5" s="268"/>
      <c r="M5" s="268">
        <v>2</v>
      </c>
      <c r="N5" s="268"/>
      <c r="O5" s="268"/>
      <c r="P5" s="268"/>
      <c r="Q5" s="268"/>
      <c r="R5" s="268">
        <v>3</v>
      </c>
      <c r="S5" s="268"/>
      <c r="T5" s="268"/>
      <c r="U5" s="268"/>
      <c r="V5" s="268"/>
      <c r="W5" s="268">
        <v>4</v>
      </c>
      <c r="X5" s="268"/>
      <c r="Y5" s="268"/>
      <c r="Z5" s="268"/>
      <c r="AA5" s="268"/>
      <c r="AB5" s="296" t="s">
        <v>54</v>
      </c>
      <c r="AC5" s="297"/>
      <c r="AD5" s="297"/>
      <c r="AE5" s="297"/>
      <c r="AF5" s="298"/>
    </row>
    <row r="6" spans="1:32" ht="21" customHeight="1" x14ac:dyDescent="0.55000000000000004">
      <c r="A6" s="289"/>
      <c r="B6" s="292"/>
      <c r="C6" s="61" t="s">
        <v>63</v>
      </c>
      <c r="D6" s="272"/>
      <c r="E6" s="272"/>
      <c r="F6" s="273"/>
      <c r="G6" s="62" t="s">
        <v>49</v>
      </c>
      <c r="H6" s="282" t="s">
        <v>225</v>
      </c>
      <c r="I6" s="283"/>
      <c r="J6" s="283"/>
      <c r="K6" s="283"/>
      <c r="L6" s="284"/>
      <c r="M6" s="282" t="s">
        <v>225</v>
      </c>
      <c r="N6" s="283"/>
      <c r="O6" s="283"/>
      <c r="P6" s="283"/>
      <c r="Q6" s="284"/>
      <c r="R6" s="282" t="s">
        <v>226</v>
      </c>
      <c r="S6" s="283"/>
      <c r="T6" s="283"/>
      <c r="U6" s="283"/>
      <c r="V6" s="284"/>
      <c r="W6" s="282" t="s">
        <v>227</v>
      </c>
      <c r="X6" s="283"/>
      <c r="Y6" s="283"/>
      <c r="Z6" s="283"/>
      <c r="AA6" s="284"/>
      <c r="AB6" s="299" t="s">
        <v>55</v>
      </c>
      <c r="AC6" s="301" t="s">
        <v>56</v>
      </c>
      <c r="AD6" s="301" t="s">
        <v>57</v>
      </c>
      <c r="AE6" s="301" t="s">
        <v>153</v>
      </c>
      <c r="AF6" s="5" t="s">
        <v>62</v>
      </c>
    </row>
    <row r="7" spans="1:32" ht="21" customHeight="1" thickBot="1" x14ac:dyDescent="0.6">
      <c r="A7" s="289"/>
      <c r="B7" s="293"/>
      <c r="C7" s="61" t="s">
        <v>64</v>
      </c>
      <c r="D7" s="274"/>
      <c r="E7" s="272"/>
      <c r="F7" s="273"/>
      <c r="G7" s="62" t="s">
        <v>50</v>
      </c>
      <c r="H7" s="183"/>
      <c r="I7" s="183"/>
      <c r="J7" s="183">
        <v>18</v>
      </c>
      <c r="K7" s="183">
        <v>19</v>
      </c>
      <c r="L7" s="183">
        <v>20</v>
      </c>
      <c r="M7" s="183">
        <v>22</v>
      </c>
      <c r="N7" s="183">
        <v>23</v>
      </c>
      <c r="O7" s="183">
        <v>24</v>
      </c>
      <c r="P7" s="183">
        <v>25</v>
      </c>
      <c r="Q7" s="183">
        <v>26</v>
      </c>
      <c r="R7" s="183">
        <v>29</v>
      </c>
      <c r="S7" s="183">
        <v>30</v>
      </c>
      <c r="T7" s="183">
        <v>31</v>
      </c>
      <c r="U7" s="183">
        <v>1</v>
      </c>
      <c r="V7" s="183">
        <v>2</v>
      </c>
      <c r="W7" s="183">
        <v>5</v>
      </c>
      <c r="X7" s="183">
        <v>6</v>
      </c>
      <c r="Y7" s="183">
        <v>7</v>
      </c>
      <c r="Z7" s="183">
        <v>8</v>
      </c>
      <c r="AA7" s="183">
        <v>9</v>
      </c>
      <c r="AB7" s="300"/>
      <c r="AC7" s="302"/>
      <c r="AD7" s="302"/>
      <c r="AE7" s="302"/>
      <c r="AF7" s="10" t="s">
        <v>58</v>
      </c>
    </row>
    <row r="8" spans="1:32" ht="21" customHeight="1" thickBot="1" x14ac:dyDescent="0.6">
      <c r="A8" s="290"/>
      <c r="B8" s="294"/>
      <c r="C8" s="64"/>
      <c r="D8" s="275"/>
      <c r="E8" s="276"/>
      <c r="F8" s="277"/>
      <c r="G8" s="65" t="s">
        <v>51</v>
      </c>
      <c r="H8" s="210"/>
      <c r="I8" s="210"/>
      <c r="J8" s="210"/>
      <c r="K8" s="210"/>
      <c r="L8" s="210"/>
      <c r="M8" s="210"/>
      <c r="N8" s="210"/>
      <c r="O8" s="210"/>
      <c r="P8" s="210"/>
      <c r="Q8" s="210"/>
      <c r="R8" s="210"/>
      <c r="S8" s="210"/>
      <c r="T8" s="210"/>
      <c r="U8" s="210"/>
      <c r="V8" s="210"/>
      <c r="W8" s="210"/>
      <c r="X8" s="210"/>
      <c r="Y8" s="210"/>
      <c r="Z8" s="210"/>
      <c r="AA8" s="210"/>
      <c r="AB8" s="11">
        <f>SUM(AB9:AB33)</f>
        <v>0</v>
      </c>
      <c r="AC8" s="11">
        <f>SUM(AC9:AC33)</f>
        <v>0</v>
      </c>
      <c r="AD8" s="11">
        <f>SUM(AD9:AD33)</f>
        <v>0</v>
      </c>
      <c r="AE8" s="11">
        <f>SUM(AE9:AE33)</f>
        <v>0</v>
      </c>
      <c r="AF8" s="6">
        <f>SUM(H8:AA8)</f>
        <v>0</v>
      </c>
    </row>
    <row r="9" spans="1:32" ht="19.899999999999999" customHeight="1" x14ac:dyDescent="0.55000000000000004">
      <c r="A9" s="117">
        <f>STUDENT!C11</f>
        <v>1</v>
      </c>
      <c r="B9" s="135">
        <f>STUDENT!D11</f>
        <v>1</v>
      </c>
      <c r="C9" s="117" t="str">
        <f>STUDENT!B11</f>
        <v>07389</v>
      </c>
      <c r="D9" s="154" t="str">
        <f>STUDENT!E11</f>
        <v>นาย</v>
      </c>
      <c r="E9" s="155" t="str">
        <f>STUDENT!F11</f>
        <v>พงศ์เทพ</v>
      </c>
      <c r="F9" s="278" t="str">
        <f>STUDENT!G11</f>
        <v>หนูช่วย</v>
      </c>
      <c r="G9" s="279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Y9" s="67"/>
      <c r="Z9" s="67"/>
      <c r="AA9" s="67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9.899999999999999" customHeight="1" x14ac:dyDescent="0.55000000000000004">
      <c r="A10" s="49">
        <f>STUDENT!C12</f>
        <v>1</v>
      </c>
      <c r="B10" s="137">
        <f>STUDENT!D12</f>
        <v>2</v>
      </c>
      <c r="C10" s="49" t="str">
        <f>STUDENT!B12</f>
        <v>07390</v>
      </c>
      <c r="D10" s="144" t="str">
        <f>STUDENT!E12</f>
        <v>นาย</v>
      </c>
      <c r="E10" s="156" t="str">
        <f>STUDENT!F12</f>
        <v>พงษ์ศรัณย์</v>
      </c>
      <c r="F10" s="266" t="str">
        <f>STUDENT!G12</f>
        <v>สนธิเมือง</v>
      </c>
      <c r="G10" s="267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51"/>
      <c r="Y10" s="42"/>
      <c r="Z10" s="42"/>
      <c r="AA10" s="42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9.899999999999999" customHeight="1" x14ac:dyDescent="0.55000000000000004">
      <c r="A11" s="49">
        <f>STUDENT!C13</f>
        <v>1</v>
      </c>
      <c r="B11" s="137">
        <f>STUDENT!D13</f>
        <v>3</v>
      </c>
      <c r="C11" s="145" t="str">
        <f>STUDENT!B13</f>
        <v>07399</v>
      </c>
      <c r="D11" s="144" t="str">
        <f>STUDENT!E13</f>
        <v>นาย</v>
      </c>
      <c r="E11" s="156" t="str">
        <f>STUDENT!F13</f>
        <v>สืบศักดิ์</v>
      </c>
      <c r="F11" s="266" t="str">
        <f>STUDENT!G13</f>
        <v>ทองพริก</v>
      </c>
      <c r="G11" s="267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51"/>
      <c r="Y11" s="42"/>
      <c r="Z11" s="42"/>
      <c r="AA11" s="42"/>
      <c r="AB11" s="4">
        <f t="shared" ref="AB11:AB33" si="1">COUNTIF(H11:AA11,"ข")*1</f>
        <v>0</v>
      </c>
      <c r="AC11" s="4">
        <f t="shared" ref="AC11:AC33" si="2">COUNTIF(H11:AB11,"ล")*1</f>
        <v>0</v>
      </c>
      <c r="AD11" s="4">
        <f t="shared" ref="AD11:AD33" si="3">COUNTIF(H11:AC11,"ป")*1</f>
        <v>0</v>
      </c>
      <c r="AE11" s="4">
        <f t="shared" ref="AE11:AE33" si="4">COUNTIF(H11:AD11,"น")*1</f>
        <v>0</v>
      </c>
      <c r="AF11" s="4">
        <f t="shared" si="0"/>
        <v>0</v>
      </c>
    </row>
    <row r="12" spans="1:32" ht="19.899999999999999" customHeight="1" x14ac:dyDescent="0.55000000000000004">
      <c r="A12" s="49">
        <f>STUDENT!C14</f>
        <v>1</v>
      </c>
      <c r="B12" s="137">
        <f>STUDENT!D14</f>
        <v>4</v>
      </c>
      <c r="C12" s="49" t="str">
        <f>STUDENT!B14</f>
        <v>07892</v>
      </c>
      <c r="D12" s="144" t="str">
        <f>STUDENT!E14</f>
        <v>นาย</v>
      </c>
      <c r="E12" s="156" t="str">
        <f>STUDENT!F14</f>
        <v>นัทธ์ทรีย์</v>
      </c>
      <c r="F12" s="266" t="str">
        <f>STUDENT!G14</f>
        <v>เพ็งแก้ว</v>
      </c>
      <c r="G12" s="267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51"/>
      <c r="Y12" s="42"/>
      <c r="Z12" s="42"/>
      <c r="AA12" s="42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9.899999999999999" customHeight="1" x14ac:dyDescent="0.55000000000000004">
      <c r="A13" s="49">
        <f>STUDENT!C15</f>
        <v>1</v>
      </c>
      <c r="B13" s="137">
        <f>STUDENT!D15</f>
        <v>5</v>
      </c>
      <c r="C13" s="145" t="str">
        <f>STUDENT!B15</f>
        <v>07893</v>
      </c>
      <c r="D13" s="144" t="str">
        <f>STUDENT!E15</f>
        <v>นาย</v>
      </c>
      <c r="E13" s="156" t="str">
        <f>STUDENT!F15</f>
        <v>อุดมศักดิ์</v>
      </c>
      <c r="F13" s="266" t="str">
        <f>STUDENT!G15</f>
        <v>จันทร์เพ็ญ</v>
      </c>
      <c r="G13" s="267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51"/>
      <c r="Y13" s="42"/>
      <c r="Z13" s="42"/>
      <c r="AA13" s="42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9.899999999999999" customHeight="1" x14ac:dyDescent="0.55000000000000004">
      <c r="A14" s="49">
        <f>STUDENT!C16</f>
        <v>1</v>
      </c>
      <c r="B14" s="137">
        <f>STUDENT!D16</f>
        <v>6</v>
      </c>
      <c r="C14" s="49" t="str">
        <f>STUDENT!B16</f>
        <v>07380</v>
      </c>
      <c r="D14" s="144" t="str">
        <f>STUDENT!E16</f>
        <v>น.ส.</v>
      </c>
      <c r="E14" s="156" t="str">
        <f>STUDENT!F16</f>
        <v>ปัทมพร</v>
      </c>
      <c r="F14" s="266" t="str">
        <f>STUDENT!G16</f>
        <v>ชนะศรี</v>
      </c>
      <c r="G14" s="267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51"/>
      <c r="Y14" s="42"/>
      <c r="Z14" s="42"/>
      <c r="AA14" s="42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9.899999999999999" customHeight="1" x14ac:dyDescent="0.55000000000000004">
      <c r="A15" s="49">
        <f>STUDENT!C17</f>
        <v>1</v>
      </c>
      <c r="B15" s="137">
        <f>STUDENT!D17</f>
        <v>7</v>
      </c>
      <c r="C15" s="145" t="str">
        <f>STUDENT!B17</f>
        <v>07426</v>
      </c>
      <c r="D15" s="144" t="str">
        <f>STUDENT!E17</f>
        <v>น.ส.</v>
      </c>
      <c r="E15" s="156" t="str">
        <f>STUDENT!F17</f>
        <v>ฉัตรฤดี</v>
      </c>
      <c r="F15" s="266" t="str">
        <f>STUDENT!G17</f>
        <v>ชูสิทธิ์</v>
      </c>
      <c r="G15" s="267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51"/>
      <c r="Y15" s="42"/>
      <c r="Z15" s="42"/>
      <c r="AA15" s="42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9.899999999999999" customHeight="1" x14ac:dyDescent="0.55000000000000004">
      <c r="A16" s="49">
        <f>STUDENT!C18</f>
        <v>1</v>
      </c>
      <c r="B16" s="137">
        <f>STUDENT!D18</f>
        <v>8</v>
      </c>
      <c r="C16" s="49" t="str">
        <f>STUDENT!B18</f>
        <v>07427</v>
      </c>
      <c r="D16" s="144" t="str">
        <f>STUDENT!E18</f>
        <v>น.ส.</v>
      </c>
      <c r="E16" s="156" t="str">
        <f>STUDENT!F18</f>
        <v>ชวัลนุช</v>
      </c>
      <c r="F16" s="266" t="str">
        <f>STUDENT!G18</f>
        <v>ชูแก้ว</v>
      </c>
      <c r="G16" s="267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51"/>
      <c r="Y16" s="42"/>
      <c r="Z16" s="42"/>
      <c r="AA16" s="42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9.899999999999999" customHeight="1" x14ac:dyDescent="0.55000000000000004">
      <c r="A17" s="49">
        <f>STUDENT!C19</f>
        <v>1</v>
      </c>
      <c r="B17" s="137">
        <f>STUDENT!D19</f>
        <v>9</v>
      </c>
      <c r="C17" s="145" t="str">
        <f>STUDENT!B19</f>
        <v>07429</v>
      </c>
      <c r="D17" s="144" t="str">
        <f>STUDENT!E19</f>
        <v>น.ส.</v>
      </c>
      <c r="E17" s="156" t="str">
        <f>STUDENT!F19</f>
        <v>ทิพวัลย์</v>
      </c>
      <c r="F17" s="266" t="str">
        <f>STUDENT!G19</f>
        <v>ฤทธิ์พรัด</v>
      </c>
      <c r="G17" s="267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51"/>
      <c r="Y17" s="42"/>
      <c r="Z17" s="42"/>
      <c r="AA17" s="42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9.899999999999999" customHeight="1" x14ac:dyDescent="0.55000000000000004">
      <c r="A18" s="49">
        <f>STUDENT!C20</f>
        <v>1</v>
      </c>
      <c r="B18" s="137">
        <f>STUDENT!D20</f>
        <v>10</v>
      </c>
      <c r="C18" s="49" t="str">
        <f>STUDENT!B20</f>
        <v>07434</v>
      </c>
      <c r="D18" s="144" t="str">
        <f>STUDENT!E20</f>
        <v>น.ส.</v>
      </c>
      <c r="E18" s="156" t="str">
        <f>STUDENT!F20</f>
        <v>พรธีรา</v>
      </c>
      <c r="F18" s="266" t="str">
        <f>STUDENT!G20</f>
        <v>น้ำอินทร์</v>
      </c>
      <c r="G18" s="267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51"/>
      <c r="Y18" s="42"/>
      <c r="Z18" s="42"/>
      <c r="AA18" s="42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9.899999999999999" customHeight="1" x14ac:dyDescent="0.55000000000000004">
      <c r="A19" s="49">
        <f>STUDENT!C21</f>
        <v>1</v>
      </c>
      <c r="B19" s="137">
        <f>STUDENT!D21</f>
        <v>11</v>
      </c>
      <c r="C19" s="145" t="str">
        <f>STUDENT!B21</f>
        <v>07438</v>
      </c>
      <c r="D19" s="144" t="str">
        <f>STUDENT!E21</f>
        <v>น.ส.</v>
      </c>
      <c r="E19" s="156" t="str">
        <f>STUDENT!F21</f>
        <v>มิ่งขวัญ</v>
      </c>
      <c r="F19" s="266" t="str">
        <f>STUDENT!G21</f>
        <v>ทองสี</v>
      </c>
      <c r="G19" s="267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51"/>
      <c r="Y19" s="42"/>
      <c r="Z19" s="42"/>
      <c r="AA19" s="42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9.899999999999999" customHeight="1" x14ac:dyDescent="0.55000000000000004">
      <c r="A20" s="49">
        <f>STUDENT!C22</f>
        <v>1</v>
      </c>
      <c r="B20" s="137">
        <f>STUDENT!D22</f>
        <v>12</v>
      </c>
      <c r="C20" s="49" t="str">
        <f>STUDENT!B22</f>
        <v>07439</v>
      </c>
      <c r="D20" s="144" t="str">
        <f>STUDENT!E22</f>
        <v>น.ส.</v>
      </c>
      <c r="E20" s="156" t="str">
        <f>STUDENT!F22</f>
        <v>รจนา</v>
      </c>
      <c r="F20" s="266" t="str">
        <f>STUDENT!G22</f>
        <v>หวามา</v>
      </c>
      <c r="G20" s="267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51"/>
      <c r="Y20" s="42"/>
      <c r="Z20" s="42"/>
      <c r="AA20" s="42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9.899999999999999" customHeight="1" x14ac:dyDescent="0.55000000000000004">
      <c r="A21" s="49">
        <f>STUDENT!C23</f>
        <v>1</v>
      </c>
      <c r="B21" s="137">
        <f>STUDENT!D23</f>
        <v>13</v>
      </c>
      <c r="C21" s="49" t="str">
        <f>STUDENT!B23</f>
        <v>07440</v>
      </c>
      <c r="D21" s="144" t="str">
        <f>STUDENT!E23</f>
        <v>น.ส.</v>
      </c>
      <c r="E21" s="156" t="str">
        <f>STUDENT!F23</f>
        <v>วรรณิดา</v>
      </c>
      <c r="F21" s="266" t="str">
        <f>STUDENT!G23</f>
        <v>แสงแดง</v>
      </c>
      <c r="G21" s="267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51"/>
      <c r="Y21" s="42"/>
      <c r="Z21" s="42"/>
      <c r="AA21" s="42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9.899999999999999" customHeight="1" x14ac:dyDescent="0.55000000000000004">
      <c r="A22" s="49">
        <f>STUDENT!C24</f>
        <v>1</v>
      </c>
      <c r="B22" s="137">
        <f>STUDENT!D24</f>
        <v>14</v>
      </c>
      <c r="C22" s="145" t="str">
        <f>STUDENT!B24</f>
        <v>07444</v>
      </c>
      <c r="D22" s="144" t="str">
        <f>STUDENT!E24</f>
        <v>น.ส.</v>
      </c>
      <c r="E22" s="156" t="str">
        <f>STUDENT!F24</f>
        <v>โสรยา</v>
      </c>
      <c r="F22" s="266" t="str">
        <f>STUDENT!G24</f>
        <v>ยะแหม</v>
      </c>
      <c r="G22" s="267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51"/>
      <c r="Y22" s="42"/>
      <c r="Z22" s="42"/>
      <c r="AA22" s="42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9.899999999999999" customHeight="1" x14ac:dyDescent="0.55000000000000004">
      <c r="A23" s="49">
        <f>STUDENT!C25</f>
        <v>1</v>
      </c>
      <c r="B23" s="137">
        <f>STUDENT!D25</f>
        <v>15</v>
      </c>
      <c r="C23" s="49" t="str">
        <f>STUDENT!B25</f>
        <v>07895</v>
      </c>
      <c r="D23" s="144" t="str">
        <f>STUDENT!E25</f>
        <v>น.ส.</v>
      </c>
      <c r="E23" s="156" t="str">
        <f>STUDENT!F25</f>
        <v>ดวงใจ</v>
      </c>
      <c r="F23" s="266" t="str">
        <f>STUDENT!G25</f>
        <v>จุลพล</v>
      </c>
      <c r="G23" s="267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51"/>
      <c r="Y23" s="42"/>
      <c r="Z23" s="42"/>
      <c r="AA23" s="42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9.899999999999999" customHeight="1" x14ac:dyDescent="0.55000000000000004">
      <c r="A24" s="49">
        <f>STUDENT!C26</f>
        <v>1</v>
      </c>
      <c r="B24" s="137">
        <f>STUDENT!D26</f>
        <v>16</v>
      </c>
      <c r="C24" s="145" t="str">
        <f>STUDENT!B26</f>
        <v>07896</v>
      </c>
      <c r="D24" s="144" t="str">
        <f>STUDENT!E26</f>
        <v>น.ส.</v>
      </c>
      <c r="E24" s="156" t="str">
        <f>STUDENT!F26</f>
        <v>พุดน้ำบุษ</v>
      </c>
      <c r="F24" s="266" t="str">
        <f>STUDENT!G26</f>
        <v>สวัสดิวงค์</v>
      </c>
      <c r="G24" s="267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51"/>
      <c r="Y24" s="42"/>
      <c r="Z24" s="42"/>
      <c r="AA24" s="42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9.899999999999999" customHeight="1" x14ac:dyDescent="0.55000000000000004">
      <c r="A25" s="49">
        <f>STUDENT!C27</f>
        <v>1</v>
      </c>
      <c r="B25" s="137">
        <f>STUDENT!D27</f>
        <v>17</v>
      </c>
      <c r="C25" s="49" t="str">
        <f>STUDENT!B27</f>
        <v>07897</v>
      </c>
      <c r="D25" s="144" t="str">
        <f>STUDENT!E27</f>
        <v>น.ส.</v>
      </c>
      <c r="E25" s="156" t="str">
        <f>STUDENT!F27</f>
        <v>อริสรา</v>
      </c>
      <c r="F25" s="266" t="str">
        <f>STUDENT!G27</f>
        <v>เหลี่ยมไตร</v>
      </c>
      <c r="G25" s="267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51"/>
      <c r="Y25" s="42"/>
      <c r="Z25" s="42"/>
      <c r="AA25" s="42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9.899999999999999" customHeight="1" x14ac:dyDescent="0.55000000000000004">
      <c r="A26" s="49">
        <f>STUDENT!C28</f>
        <v>1</v>
      </c>
      <c r="B26" s="137">
        <f>STUDENT!D28</f>
        <v>18</v>
      </c>
      <c r="C26" s="145" t="str">
        <f>STUDENT!B28</f>
        <v>07898</v>
      </c>
      <c r="D26" s="144" t="str">
        <f>STUDENT!E28</f>
        <v>น.ส.</v>
      </c>
      <c r="E26" s="156" t="str">
        <f>STUDENT!F28</f>
        <v>อาทิติยา</v>
      </c>
      <c r="F26" s="266" t="str">
        <f>STUDENT!G28</f>
        <v>ชุมจูด</v>
      </c>
      <c r="G26" s="267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51"/>
      <c r="Y26" s="42"/>
      <c r="Z26" s="42"/>
      <c r="AA26" s="42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9.899999999999999" customHeight="1" x14ac:dyDescent="0.55000000000000004">
      <c r="A27" s="49">
        <f>STUDENT!C29</f>
        <v>1</v>
      </c>
      <c r="B27" s="137">
        <f>STUDENT!D29</f>
        <v>19</v>
      </c>
      <c r="C27" s="49" t="str">
        <f>STUDENT!B29</f>
        <v>07911</v>
      </c>
      <c r="D27" s="144" t="str">
        <f>STUDENT!E29</f>
        <v>น.ส.</v>
      </c>
      <c r="E27" s="156" t="str">
        <f>STUDENT!F29</f>
        <v>ยุพาวรรณ</v>
      </c>
      <c r="F27" s="266" t="str">
        <f>STUDENT!G29</f>
        <v>พรมทอง</v>
      </c>
      <c r="G27" s="267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51"/>
      <c r="Y27" s="42"/>
      <c r="Z27" s="42"/>
      <c r="AA27" s="42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9.899999999999999" customHeight="1" x14ac:dyDescent="0.55000000000000004">
      <c r="A28" s="49" t="str">
        <f>STUDENT!C30</f>
        <v xml:space="preserve"> </v>
      </c>
      <c r="B28" s="137" t="str">
        <f>STUDENT!D30</f>
        <v xml:space="preserve"> </v>
      </c>
      <c r="C28" s="145" t="str">
        <f>STUDENT!B30</f>
        <v xml:space="preserve"> </v>
      </c>
      <c r="D28" s="144" t="str">
        <f>STUDENT!E30</f>
        <v xml:space="preserve"> </v>
      </c>
      <c r="E28" s="156" t="str">
        <f>STUDENT!F30</f>
        <v xml:space="preserve"> </v>
      </c>
      <c r="F28" s="266" t="str">
        <f>STUDENT!G30</f>
        <v xml:space="preserve"> </v>
      </c>
      <c r="G28" s="267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51"/>
      <c r="Y28" s="42"/>
      <c r="Z28" s="42"/>
      <c r="AA28" s="42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9.899999999999999" customHeight="1" x14ac:dyDescent="0.55000000000000004">
      <c r="A29" s="49" t="str">
        <f>STUDENT!C31</f>
        <v xml:space="preserve"> </v>
      </c>
      <c r="B29" s="137" t="str">
        <f>STUDENT!D31</f>
        <v xml:space="preserve"> </v>
      </c>
      <c r="C29" s="145" t="str">
        <f>STUDENT!B31</f>
        <v xml:space="preserve"> </v>
      </c>
      <c r="D29" s="144" t="str">
        <f>STUDENT!E31</f>
        <v xml:space="preserve"> </v>
      </c>
      <c r="E29" s="156" t="str">
        <f>STUDENT!F31</f>
        <v xml:space="preserve"> </v>
      </c>
      <c r="F29" s="266" t="str">
        <f>STUDENT!G31</f>
        <v xml:space="preserve"> </v>
      </c>
      <c r="G29" s="267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51"/>
      <c r="Y29" s="42"/>
      <c r="Z29" s="42"/>
      <c r="AA29" s="42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9.899999999999999" customHeight="1" x14ac:dyDescent="0.55000000000000004">
      <c r="A30" s="49" t="str">
        <f>STUDENT!C32</f>
        <v xml:space="preserve"> </v>
      </c>
      <c r="B30" s="137" t="str">
        <f>STUDENT!D32</f>
        <v xml:space="preserve"> </v>
      </c>
      <c r="C30" s="181" t="str">
        <f>STUDENT!B32</f>
        <v xml:space="preserve"> </v>
      </c>
      <c r="D30" s="179" t="str">
        <f>STUDENT!E32</f>
        <v xml:space="preserve"> </v>
      </c>
      <c r="E30" s="182" t="str">
        <f>STUDENT!F32</f>
        <v xml:space="preserve"> </v>
      </c>
      <c r="F30" s="266" t="str">
        <f>STUDENT!G32</f>
        <v xml:space="preserve"> </v>
      </c>
      <c r="G30" s="267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51"/>
      <c r="Y30" s="42"/>
      <c r="Z30" s="42"/>
      <c r="AA30" s="42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9.899999999999999" customHeight="1" x14ac:dyDescent="0.55000000000000004">
      <c r="A31" s="49" t="str">
        <f>STUDENT!C33</f>
        <v xml:space="preserve"> </v>
      </c>
      <c r="B31" s="137" t="str">
        <f>STUDENT!D33</f>
        <v xml:space="preserve"> </v>
      </c>
      <c r="C31" s="181" t="str">
        <f>STUDENT!B33</f>
        <v xml:space="preserve"> </v>
      </c>
      <c r="D31" s="179" t="str">
        <f>STUDENT!E33</f>
        <v xml:space="preserve"> </v>
      </c>
      <c r="E31" s="182" t="str">
        <f>STUDENT!F33</f>
        <v xml:space="preserve"> </v>
      </c>
      <c r="F31" s="266" t="str">
        <f>STUDENT!G33</f>
        <v xml:space="preserve"> </v>
      </c>
      <c r="G31" s="267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51"/>
      <c r="Y31" s="42"/>
      <c r="Z31" s="42"/>
      <c r="AA31" s="42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9.899999999999999" customHeight="1" x14ac:dyDescent="0.55000000000000004">
      <c r="A32" s="49" t="str">
        <f>STUDENT!C34</f>
        <v xml:space="preserve"> </v>
      </c>
      <c r="B32" s="137" t="str">
        <f>STUDENT!D34</f>
        <v xml:space="preserve"> </v>
      </c>
      <c r="C32" s="181" t="str">
        <f>STUDENT!B34</f>
        <v xml:space="preserve"> </v>
      </c>
      <c r="D32" s="179" t="str">
        <f>STUDENT!E34</f>
        <v xml:space="preserve"> </v>
      </c>
      <c r="E32" s="182" t="str">
        <f>STUDENT!F34</f>
        <v xml:space="preserve"> </v>
      </c>
      <c r="F32" s="266" t="str">
        <f>STUDENT!G34</f>
        <v xml:space="preserve"> </v>
      </c>
      <c r="G32" s="267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51"/>
      <c r="Y32" s="42"/>
      <c r="Z32" s="42"/>
      <c r="AA32" s="42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9.899999999999999" customHeight="1" x14ac:dyDescent="0.55000000000000004">
      <c r="A33" s="49" t="str">
        <f>STUDENT!C35</f>
        <v xml:space="preserve"> </v>
      </c>
      <c r="B33" s="137" t="str">
        <f>STUDENT!D35</f>
        <v xml:space="preserve"> </v>
      </c>
      <c r="C33" s="49" t="str">
        <f>STUDENT!B35</f>
        <v xml:space="preserve"> </v>
      </c>
      <c r="D33" s="49" t="str">
        <f>STUDENT!E35</f>
        <v xml:space="preserve"> </v>
      </c>
      <c r="E33" s="153" t="str">
        <f>STUDENT!F35</f>
        <v xml:space="preserve"> </v>
      </c>
      <c r="F33" s="295" t="str">
        <f>STUDENT!G35</f>
        <v xml:space="preserve"> </v>
      </c>
      <c r="G33" s="295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51"/>
      <c r="Y33" s="42"/>
      <c r="Z33" s="42"/>
      <c r="AA33" s="42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</sheetData>
  <protectedRanges>
    <protectedRange sqref="AB8:AF8" name="ช่วง1_1_1"/>
    <protectedRange sqref="Y8:AA8 H8:W8" name="ช่วง1_1"/>
  </protectedRanges>
  <mergeCells count="50">
    <mergeCell ref="AB5:AF5"/>
    <mergeCell ref="AB6:AB7"/>
    <mergeCell ref="AC6:AC7"/>
    <mergeCell ref="AD6:AD7"/>
    <mergeCell ref="U3:W3"/>
    <mergeCell ref="AE6:AE7"/>
    <mergeCell ref="F33:G33"/>
    <mergeCell ref="F28:G28"/>
    <mergeCell ref="F29:G29"/>
    <mergeCell ref="F30:G30"/>
    <mergeCell ref="F31:G31"/>
    <mergeCell ref="F32:G32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</mergeCells>
  <pageMargins left="0.51181102362204722" right="0.11811023622047245" top="0.15748031496062992" bottom="0.15748031496062992" header="0" footer="0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33"/>
  <sheetViews>
    <sheetView workbookViewId="0">
      <selection activeCell="C6" sqref="C6:AF8"/>
    </sheetView>
  </sheetViews>
  <sheetFormatPr defaultColWidth="9" defaultRowHeight="24" x14ac:dyDescent="0.55000000000000004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80" t="s">
        <v>60</v>
      </c>
      <c r="B1" s="280"/>
      <c r="C1" s="280"/>
      <c r="D1" s="280"/>
      <c r="E1" s="280"/>
      <c r="F1" s="280"/>
      <c r="G1" s="280"/>
      <c r="H1" s="280"/>
      <c r="I1" s="280"/>
      <c r="J1" s="280"/>
      <c r="K1" s="280"/>
      <c r="L1" s="280"/>
      <c r="M1" s="280"/>
      <c r="N1" s="280"/>
      <c r="O1" s="280"/>
      <c r="P1" s="280"/>
      <c r="Q1" s="280"/>
      <c r="R1" s="280"/>
      <c r="S1" s="280"/>
      <c r="T1" s="280"/>
      <c r="U1" s="280"/>
      <c r="V1" s="280"/>
      <c r="W1" s="280"/>
      <c r="X1" s="280"/>
      <c r="Y1" s="280"/>
      <c r="Z1" s="280"/>
      <c r="AA1" s="280"/>
      <c r="AB1" s="280"/>
      <c r="AC1" s="280" t="s">
        <v>53</v>
      </c>
      <c r="AD1" s="280"/>
      <c r="AE1" s="236">
        <v>4</v>
      </c>
      <c r="AF1" s="236"/>
    </row>
    <row r="2" spans="1:37" ht="22.15" customHeight="1" x14ac:dyDescent="0.55000000000000004">
      <c r="A2" s="285" t="s">
        <v>52</v>
      </c>
      <c r="B2" s="285"/>
      <c r="C2" s="285"/>
      <c r="D2" s="285"/>
      <c r="E2" s="285"/>
      <c r="F2" s="285"/>
      <c r="G2" s="285"/>
      <c r="H2" s="285"/>
      <c r="I2" s="285"/>
      <c r="J2" s="285"/>
      <c r="K2" s="285"/>
      <c r="L2" s="285"/>
      <c r="M2" s="285"/>
      <c r="N2" s="285"/>
      <c r="O2" s="285"/>
      <c r="P2" s="285"/>
      <c r="Q2" s="285"/>
      <c r="R2" s="285"/>
      <c r="S2" s="285"/>
      <c r="T2" s="285"/>
      <c r="U2" s="285"/>
      <c r="V2" s="285"/>
      <c r="W2" s="285"/>
      <c r="X2" s="285"/>
      <c r="Y2" s="285"/>
      <c r="Z2" s="285"/>
      <c r="AA2" s="285"/>
      <c r="AB2" s="285"/>
      <c r="AC2" s="285"/>
      <c r="AD2" s="285"/>
      <c r="AE2" s="285"/>
      <c r="AF2" s="285"/>
    </row>
    <row r="3" spans="1:37" ht="22.15" customHeight="1" x14ac:dyDescent="0.55000000000000004">
      <c r="A3" s="287" t="s">
        <v>1</v>
      </c>
      <c r="B3" s="287"/>
      <c r="C3" s="281">
        <f>Time1!C3</f>
        <v>0</v>
      </c>
      <c r="D3" s="281"/>
      <c r="E3" s="281"/>
      <c r="F3" s="281"/>
      <c r="G3" s="281"/>
      <c r="H3" s="286" t="s">
        <v>0</v>
      </c>
      <c r="I3" s="286"/>
      <c r="J3" s="286"/>
      <c r="K3" s="286"/>
      <c r="L3" s="286"/>
      <c r="M3" s="281">
        <f>Time1!F3</f>
        <v>0</v>
      </c>
      <c r="N3" s="281"/>
      <c r="O3" s="281"/>
      <c r="P3" s="281"/>
      <c r="Q3" s="281"/>
      <c r="R3" s="281"/>
      <c r="S3" s="281"/>
      <c r="T3" s="281"/>
      <c r="U3" s="281"/>
      <c r="V3" s="281"/>
      <c r="W3" s="281"/>
      <c r="X3" s="281"/>
      <c r="Y3" s="281"/>
      <c r="Z3" s="281"/>
      <c r="AA3" s="281"/>
      <c r="AB3" s="286" t="s">
        <v>46</v>
      </c>
      <c r="AC3" s="286"/>
      <c r="AD3" s="286" t="str">
        <f>Time1!X3</f>
        <v>5</v>
      </c>
      <c r="AE3" s="286"/>
      <c r="AF3" s="286"/>
    </row>
    <row r="4" spans="1:37" ht="5.25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55000000000000004">
      <c r="A5" s="291" t="s">
        <v>8</v>
      </c>
      <c r="B5" s="60" t="s">
        <v>48</v>
      </c>
      <c r="C5" s="268">
        <v>5</v>
      </c>
      <c r="D5" s="268"/>
      <c r="E5" s="268"/>
      <c r="F5" s="268"/>
      <c r="G5" s="268"/>
      <c r="H5" s="268">
        <v>6</v>
      </c>
      <c r="I5" s="268"/>
      <c r="J5" s="268"/>
      <c r="K5" s="268"/>
      <c r="L5" s="268"/>
      <c r="M5" s="268">
        <v>7</v>
      </c>
      <c r="N5" s="268"/>
      <c r="O5" s="268"/>
      <c r="P5" s="268"/>
      <c r="Q5" s="268"/>
      <c r="R5" s="268">
        <v>8</v>
      </c>
      <c r="S5" s="268"/>
      <c r="T5" s="268"/>
      <c r="U5" s="268"/>
      <c r="V5" s="268"/>
      <c r="W5" s="268">
        <v>9</v>
      </c>
      <c r="X5" s="268"/>
      <c r="Y5" s="268"/>
      <c r="Z5" s="268"/>
      <c r="AA5" s="268"/>
      <c r="AB5" s="268">
        <v>10</v>
      </c>
      <c r="AC5" s="268"/>
      <c r="AD5" s="268"/>
      <c r="AE5" s="268"/>
      <c r="AF5" s="268"/>
      <c r="AG5" s="296" t="s">
        <v>54</v>
      </c>
      <c r="AH5" s="297"/>
      <c r="AI5" s="297"/>
      <c r="AJ5" s="297"/>
      <c r="AK5" s="298"/>
    </row>
    <row r="6" spans="1:37" ht="21" customHeight="1" x14ac:dyDescent="0.55000000000000004">
      <c r="A6" s="293"/>
      <c r="B6" s="62" t="s">
        <v>49</v>
      </c>
      <c r="C6" s="282" t="s">
        <v>227</v>
      </c>
      <c r="D6" s="283"/>
      <c r="E6" s="283"/>
      <c r="F6" s="283"/>
      <c r="G6" s="284"/>
      <c r="H6" s="282" t="s">
        <v>227</v>
      </c>
      <c r="I6" s="283"/>
      <c r="J6" s="283"/>
      <c r="K6" s="283"/>
      <c r="L6" s="284"/>
      <c r="M6" s="282" t="s">
        <v>227</v>
      </c>
      <c r="N6" s="283"/>
      <c r="O6" s="283"/>
      <c r="P6" s="283"/>
      <c r="Q6" s="284"/>
      <c r="R6" s="282" t="s">
        <v>228</v>
      </c>
      <c r="S6" s="305"/>
      <c r="T6" s="305"/>
      <c r="U6" s="305"/>
      <c r="V6" s="306"/>
      <c r="W6" s="282" t="s">
        <v>228</v>
      </c>
      <c r="X6" s="305"/>
      <c r="Y6" s="305"/>
      <c r="Z6" s="305"/>
      <c r="AA6" s="306"/>
      <c r="AB6" s="282" t="s">
        <v>228</v>
      </c>
      <c r="AC6" s="305"/>
      <c r="AD6" s="305"/>
      <c r="AE6" s="305"/>
      <c r="AF6" s="306"/>
      <c r="AG6" s="299" t="s">
        <v>55</v>
      </c>
      <c r="AH6" s="301" t="s">
        <v>56</v>
      </c>
      <c r="AI6" s="301" t="s">
        <v>57</v>
      </c>
      <c r="AJ6" s="301" t="s">
        <v>153</v>
      </c>
      <c r="AK6" s="5" t="s">
        <v>62</v>
      </c>
    </row>
    <row r="7" spans="1:37" ht="21" customHeight="1" x14ac:dyDescent="0.55000000000000004">
      <c r="A7" s="293"/>
      <c r="B7" s="62" t="s">
        <v>50</v>
      </c>
      <c r="C7" s="183">
        <v>12</v>
      </c>
      <c r="D7" s="183">
        <v>13</v>
      </c>
      <c r="E7" s="183">
        <v>14</v>
      </c>
      <c r="F7" s="183">
        <v>15</v>
      </c>
      <c r="G7" s="183">
        <v>16</v>
      </c>
      <c r="H7" s="183">
        <v>19</v>
      </c>
      <c r="I7" s="183">
        <v>20</v>
      </c>
      <c r="J7" s="183">
        <v>21</v>
      </c>
      <c r="K7" s="183">
        <v>22</v>
      </c>
      <c r="L7" s="183">
        <v>23</v>
      </c>
      <c r="M7" s="183">
        <v>26</v>
      </c>
      <c r="N7" s="183">
        <v>27</v>
      </c>
      <c r="O7" s="183">
        <v>28</v>
      </c>
      <c r="P7" s="183">
        <v>29</v>
      </c>
      <c r="Q7" s="183">
        <v>30</v>
      </c>
      <c r="R7" s="183">
        <v>3</v>
      </c>
      <c r="S7" s="183">
        <v>4</v>
      </c>
      <c r="T7" s="183">
        <v>5</v>
      </c>
      <c r="U7" s="183">
        <v>6</v>
      </c>
      <c r="V7" s="183">
        <v>7</v>
      </c>
      <c r="W7" s="183">
        <v>10</v>
      </c>
      <c r="X7" s="183">
        <v>11</v>
      </c>
      <c r="Y7" s="183">
        <v>12</v>
      </c>
      <c r="Z7" s="183">
        <v>13</v>
      </c>
      <c r="AA7" s="183">
        <v>14</v>
      </c>
      <c r="AB7" s="183">
        <v>17</v>
      </c>
      <c r="AC7" s="183">
        <v>18</v>
      </c>
      <c r="AD7" s="183">
        <v>19</v>
      </c>
      <c r="AE7" s="183">
        <v>20</v>
      </c>
      <c r="AF7" s="183">
        <v>21</v>
      </c>
      <c r="AG7" s="307"/>
      <c r="AH7" s="308"/>
      <c r="AI7" s="308"/>
      <c r="AJ7" s="304"/>
      <c r="AK7" s="18" t="s">
        <v>58</v>
      </c>
    </row>
    <row r="8" spans="1:37" ht="21" customHeight="1" thickBot="1" x14ac:dyDescent="0.6">
      <c r="A8" s="294"/>
      <c r="B8" s="65" t="s">
        <v>51</v>
      </c>
      <c r="C8" s="210"/>
      <c r="D8" s="210"/>
      <c r="E8" s="210"/>
      <c r="F8" s="210"/>
      <c r="G8" s="210"/>
      <c r="H8" s="210"/>
      <c r="I8" s="210"/>
      <c r="J8" s="210"/>
      <c r="K8" s="210"/>
      <c r="L8" s="210"/>
      <c r="M8" s="210"/>
      <c r="N8" s="210"/>
      <c r="O8" s="210"/>
      <c r="P8" s="210"/>
      <c r="Q8" s="210"/>
      <c r="R8" s="210"/>
      <c r="S8" s="210"/>
      <c r="T8" s="210"/>
      <c r="U8" s="210"/>
      <c r="V8" s="210"/>
      <c r="W8" s="210"/>
      <c r="X8" s="210"/>
      <c r="Y8" s="210"/>
      <c r="Z8" s="210"/>
      <c r="AA8" s="210"/>
      <c r="AB8" s="210"/>
      <c r="AC8" s="210"/>
      <c r="AD8" s="210"/>
      <c r="AE8" s="210"/>
      <c r="AF8" s="211"/>
      <c r="AG8" s="19">
        <f>SUM(AG9:AG33)</f>
        <v>0</v>
      </c>
      <c r="AH8" s="19">
        <f>SUM(AH9:AH33)</f>
        <v>0</v>
      </c>
      <c r="AI8" s="19">
        <f>SUM(AI9:AI33)</f>
        <v>0</v>
      </c>
      <c r="AJ8" s="19">
        <f>SUM(AJ9:AJ33)</f>
        <v>0</v>
      </c>
      <c r="AK8" s="19">
        <f>SUM(C8:AF8)</f>
        <v>0</v>
      </c>
    </row>
    <row r="9" spans="1:37" ht="19.899999999999999" customHeight="1" x14ac:dyDescent="0.55000000000000004">
      <c r="A9" s="157">
        <f>Time1!B9</f>
        <v>1</v>
      </c>
      <c r="B9" s="158" t="str">
        <f>Time1!E9</f>
        <v>พงศ์เทพ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103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57">
        <f>Time1!B10</f>
        <v>2</v>
      </c>
      <c r="B10" s="158" t="str">
        <f>Time1!E10</f>
        <v>พงษ์ศรัณย์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51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51"/>
      <c r="AG10" s="4">
        <f t="shared" ref="AG10:AG33" si="1">COUNTIF(C10:AF10,"ข")*1</f>
        <v>0</v>
      </c>
      <c r="AH10" s="4">
        <f t="shared" ref="AH10:AH33" si="2">COUNTIF(C10:AG10,"ล")*1</f>
        <v>0</v>
      </c>
      <c r="AI10" s="4">
        <f t="shared" ref="AI10:AI33" si="3">COUNTIF(C10:AH10,"ป")*1</f>
        <v>0</v>
      </c>
      <c r="AJ10" s="4">
        <f t="shared" ref="AJ10:AJ33" si="4">COUNTIF(C10:AI10,"น")*1</f>
        <v>0</v>
      </c>
      <c r="AK10" s="4">
        <f t="shared" si="0"/>
        <v>0</v>
      </c>
    </row>
    <row r="11" spans="1:37" ht="19.899999999999999" customHeight="1" x14ac:dyDescent="0.55000000000000004">
      <c r="A11" s="157">
        <f>Time1!B11</f>
        <v>3</v>
      </c>
      <c r="B11" s="158" t="str">
        <f>Time1!E11</f>
        <v>สืบศักดิ์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51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57">
        <f>Time1!B12</f>
        <v>4</v>
      </c>
      <c r="B12" s="158" t="str">
        <f>Time1!E12</f>
        <v>นัทธ์ทรีย์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51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57">
        <f>Time1!B13</f>
        <v>5</v>
      </c>
      <c r="B13" s="158" t="str">
        <f>Time1!E13</f>
        <v>อุดมศักดิ์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51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57">
        <f>Time1!B14</f>
        <v>6</v>
      </c>
      <c r="B14" s="158" t="str">
        <f>Time1!E14</f>
        <v>ปัทมพร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51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57">
        <f>Time1!B15</f>
        <v>7</v>
      </c>
      <c r="B15" s="158" t="str">
        <f>Time1!E15</f>
        <v>ฉัตรฤดี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51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57">
        <f>Time1!B16</f>
        <v>8</v>
      </c>
      <c r="B16" s="158" t="str">
        <f>Time1!E16</f>
        <v>ชวัลนุช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51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57">
        <f>Time1!B17</f>
        <v>9</v>
      </c>
      <c r="B17" s="158" t="str">
        <f>Time1!E17</f>
        <v>ทิพวัลย์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51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57">
        <f>Time1!B18</f>
        <v>10</v>
      </c>
      <c r="B18" s="158" t="str">
        <f>Time1!E18</f>
        <v>พรธีรา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51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57">
        <f>Time1!B19</f>
        <v>11</v>
      </c>
      <c r="B19" s="158" t="str">
        <f>Time1!E19</f>
        <v>มิ่งขวัญ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51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57">
        <f>Time1!B20</f>
        <v>12</v>
      </c>
      <c r="B20" s="158" t="str">
        <f>Time1!E20</f>
        <v>รจนา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51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57">
        <f>Time1!B21</f>
        <v>13</v>
      </c>
      <c r="B21" s="158" t="str">
        <f>Time1!E21</f>
        <v>วรรณิดา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51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57">
        <f>Time1!B22</f>
        <v>14</v>
      </c>
      <c r="B22" s="158" t="str">
        <f>Time1!E22</f>
        <v>โสรยา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51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57">
        <f>Time1!B23</f>
        <v>15</v>
      </c>
      <c r="B23" s="158" t="str">
        <f>Time1!E23</f>
        <v>ดวงใจ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51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57">
        <f>Time1!B24</f>
        <v>16</v>
      </c>
      <c r="B24" s="158" t="str">
        <f>Time1!E24</f>
        <v>พุดน้ำบุษ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51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57">
        <f>Time1!B25</f>
        <v>17</v>
      </c>
      <c r="B25" s="158" t="str">
        <f>Time1!E25</f>
        <v>อริสรา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51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57">
        <f>Time1!B26</f>
        <v>18</v>
      </c>
      <c r="B26" s="158" t="str">
        <f>Time1!E26</f>
        <v>อาทิติยา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51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57">
        <f>Time1!B27</f>
        <v>19</v>
      </c>
      <c r="B27" s="158" t="str">
        <f>Time1!E27</f>
        <v>ยุพาวรรณ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51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57" t="str">
        <f>Time1!B28</f>
        <v xml:space="preserve"> </v>
      </c>
      <c r="B28" s="158" t="str">
        <f>Time1!E28</f>
        <v xml:space="preserve"> 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51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57" t="str">
        <f>Time1!B29</f>
        <v xml:space="preserve"> </v>
      </c>
      <c r="B29" s="158" t="str">
        <f>Time1!E29</f>
        <v xml:space="preserve"> 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51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57" t="str">
        <f>Time1!B30</f>
        <v xml:space="preserve"> </v>
      </c>
      <c r="B30" s="158" t="str">
        <f>Time1!E30</f>
        <v xml:space="preserve"> 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51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57" t="str">
        <f>Time1!B31</f>
        <v xml:space="preserve"> </v>
      </c>
      <c r="B31" s="158" t="str">
        <f>Time1!E31</f>
        <v xml:space="preserve"> 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51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57" t="str">
        <f>Time1!B32</f>
        <v xml:space="preserve"> </v>
      </c>
      <c r="B32" s="158" t="str">
        <f>Time1!E32</f>
        <v xml:space="preserve"> 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51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57" t="str">
        <f>Time1!B33</f>
        <v xml:space="preserve"> </v>
      </c>
      <c r="B33" s="158" t="str">
        <f>Time1!E33</f>
        <v xml:space="preserve"> 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51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</sheetData>
  <protectedRanges>
    <protectedRange sqref="AK8" name="ช่วง1_1_1"/>
    <protectedRange sqref="AG8:AJ8" name="ช่วง1_1_1_1"/>
    <protectedRange sqref="AF8" name="ช่วง1_1"/>
    <protectedRange sqref="AE8" name="ช่วง1_1_2"/>
    <protectedRange sqref="N8:O8" name="ช่วง1_1_6"/>
    <protectedRange sqref="AC8:AD8" name="ช่วง1_1_9"/>
    <protectedRange sqref="Q8" name="ช่วง1_1_12"/>
    <protectedRange sqref="C8:M8" name="ช่วง1_1_14"/>
    <protectedRange sqref="R8:AB8" name="ช่วง1_1_15"/>
  </protectedRanges>
  <mergeCells count="28">
    <mergeCell ref="C6:G6"/>
    <mergeCell ref="H6:L6"/>
    <mergeCell ref="M6:Q6"/>
    <mergeCell ref="AB6:AF6"/>
    <mergeCell ref="R5:V5"/>
    <mergeCell ref="W5:AA5"/>
    <mergeCell ref="R6:V6"/>
    <mergeCell ref="C3:G3"/>
    <mergeCell ref="H3:L3"/>
    <mergeCell ref="M3:AA3"/>
    <mergeCell ref="M5:Q5"/>
    <mergeCell ref="AB5:AF5"/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33"/>
  <sheetViews>
    <sheetView workbookViewId="0">
      <selection activeCell="C6" sqref="C6:AF7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38" width="9" style="1" customWidth="1"/>
    <col min="39" max="16384" width="9" style="1"/>
  </cols>
  <sheetData>
    <row r="1" spans="1:37" ht="22.15" customHeight="1" x14ac:dyDescent="0.55000000000000004">
      <c r="A1" s="280" t="s">
        <v>60</v>
      </c>
      <c r="B1" s="280"/>
      <c r="C1" s="280"/>
      <c r="D1" s="280"/>
      <c r="E1" s="280"/>
      <c r="F1" s="280"/>
      <c r="G1" s="280"/>
      <c r="H1" s="280"/>
      <c r="I1" s="280"/>
      <c r="J1" s="280"/>
      <c r="K1" s="280"/>
      <c r="L1" s="280"/>
      <c r="M1" s="280"/>
      <c r="N1" s="280"/>
      <c r="O1" s="280"/>
      <c r="P1" s="280"/>
      <c r="Q1" s="280"/>
      <c r="R1" s="280"/>
      <c r="S1" s="280"/>
      <c r="T1" s="280"/>
      <c r="U1" s="280"/>
      <c r="V1" s="280"/>
      <c r="W1" s="280"/>
      <c r="X1" s="280"/>
      <c r="Y1" s="280"/>
      <c r="Z1" s="280"/>
      <c r="AA1" s="280"/>
      <c r="AB1" s="280"/>
      <c r="AC1" s="280" t="s">
        <v>53</v>
      </c>
      <c r="AD1" s="280"/>
      <c r="AE1" s="236">
        <v>5</v>
      </c>
      <c r="AF1" s="236"/>
    </row>
    <row r="2" spans="1:37" ht="22.15" customHeight="1" x14ac:dyDescent="0.55000000000000004">
      <c r="A2" s="285" t="s">
        <v>52</v>
      </c>
      <c r="B2" s="285"/>
      <c r="C2" s="285"/>
      <c r="D2" s="285"/>
      <c r="E2" s="285"/>
      <c r="F2" s="285"/>
      <c r="G2" s="285"/>
      <c r="H2" s="285"/>
      <c r="I2" s="285"/>
      <c r="J2" s="285"/>
      <c r="K2" s="285"/>
      <c r="L2" s="285"/>
      <c r="M2" s="285"/>
      <c r="N2" s="285"/>
      <c r="O2" s="285"/>
      <c r="P2" s="285"/>
      <c r="Q2" s="285"/>
      <c r="R2" s="285"/>
      <c r="S2" s="285"/>
      <c r="T2" s="285"/>
      <c r="U2" s="285"/>
      <c r="V2" s="285"/>
      <c r="W2" s="285"/>
      <c r="X2" s="285"/>
      <c r="Y2" s="285"/>
      <c r="Z2" s="285"/>
      <c r="AA2" s="285"/>
      <c r="AB2" s="285"/>
      <c r="AC2" s="285"/>
      <c r="AD2" s="285"/>
      <c r="AE2" s="285"/>
      <c r="AF2" s="285"/>
    </row>
    <row r="3" spans="1:37" ht="22.15" customHeight="1" x14ac:dyDescent="0.55000000000000004">
      <c r="A3" s="287" t="s">
        <v>1</v>
      </c>
      <c r="B3" s="287"/>
      <c r="C3" s="281">
        <f>Time1!C3</f>
        <v>0</v>
      </c>
      <c r="D3" s="281"/>
      <c r="E3" s="281"/>
      <c r="F3" s="281"/>
      <c r="G3" s="281"/>
      <c r="H3" s="286" t="s">
        <v>0</v>
      </c>
      <c r="I3" s="286"/>
      <c r="J3" s="286"/>
      <c r="K3" s="286"/>
      <c r="L3" s="286"/>
      <c r="M3" s="281">
        <f>Time1!F3</f>
        <v>0</v>
      </c>
      <c r="N3" s="281"/>
      <c r="O3" s="281"/>
      <c r="P3" s="281"/>
      <c r="Q3" s="281"/>
      <c r="R3" s="281"/>
      <c r="S3" s="281"/>
      <c r="T3" s="281"/>
      <c r="U3" s="281"/>
      <c r="V3" s="281"/>
      <c r="W3" s="281"/>
      <c r="X3" s="281"/>
      <c r="Y3" s="281"/>
      <c r="Z3" s="281"/>
      <c r="AA3" s="281"/>
      <c r="AB3" s="286" t="s">
        <v>46</v>
      </c>
      <c r="AC3" s="286"/>
      <c r="AD3" s="286" t="str">
        <f>Time1!X3</f>
        <v>5</v>
      </c>
      <c r="AE3" s="286"/>
      <c r="AF3" s="286"/>
    </row>
    <row r="4" spans="1:37" ht="5.25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55000000000000004">
      <c r="A5" s="291" t="s">
        <v>8</v>
      </c>
      <c r="B5" s="60" t="s">
        <v>48</v>
      </c>
      <c r="C5" s="268">
        <v>11</v>
      </c>
      <c r="D5" s="268"/>
      <c r="E5" s="268"/>
      <c r="F5" s="268"/>
      <c r="G5" s="268"/>
      <c r="H5" s="268">
        <v>12</v>
      </c>
      <c r="I5" s="268"/>
      <c r="J5" s="268"/>
      <c r="K5" s="268"/>
      <c r="L5" s="268"/>
      <c r="M5" s="268">
        <v>13</v>
      </c>
      <c r="N5" s="268"/>
      <c r="O5" s="268"/>
      <c r="P5" s="268"/>
      <c r="Q5" s="268"/>
      <c r="R5" s="268">
        <v>14</v>
      </c>
      <c r="S5" s="268"/>
      <c r="T5" s="268"/>
      <c r="U5" s="268"/>
      <c r="V5" s="268"/>
      <c r="W5" s="268">
        <v>15</v>
      </c>
      <c r="X5" s="268"/>
      <c r="Y5" s="268"/>
      <c r="Z5" s="268"/>
      <c r="AA5" s="268"/>
      <c r="AB5" s="268">
        <v>16</v>
      </c>
      <c r="AC5" s="268"/>
      <c r="AD5" s="268"/>
      <c r="AE5" s="268"/>
      <c r="AF5" s="268"/>
      <c r="AG5" s="297" t="s">
        <v>54</v>
      </c>
      <c r="AH5" s="297"/>
      <c r="AI5" s="297"/>
      <c r="AJ5" s="297"/>
      <c r="AK5" s="297"/>
    </row>
    <row r="6" spans="1:37" ht="21" customHeight="1" x14ac:dyDescent="0.55000000000000004">
      <c r="A6" s="293"/>
      <c r="B6" s="62" t="s">
        <v>49</v>
      </c>
      <c r="C6" s="282" t="s">
        <v>228</v>
      </c>
      <c r="D6" s="305"/>
      <c r="E6" s="305"/>
      <c r="F6" s="305"/>
      <c r="G6" s="306"/>
      <c r="H6" s="282" t="s">
        <v>229</v>
      </c>
      <c r="I6" s="305"/>
      <c r="J6" s="305"/>
      <c r="K6" s="305"/>
      <c r="L6" s="306"/>
      <c r="M6" s="282" t="s">
        <v>230</v>
      </c>
      <c r="N6" s="305"/>
      <c r="O6" s="305"/>
      <c r="P6" s="305"/>
      <c r="Q6" s="306"/>
      <c r="R6" s="282" t="s">
        <v>230</v>
      </c>
      <c r="S6" s="305"/>
      <c r="T6" s="305"/>
      <c r="U6" s="305"/>
      <c r="V6" s="306"/>
      <c r="W6" s="282" t="s">
        <v>230</v>
      </c>
      <c r="X6" s="305"/>
      <c r="Y6" s="305"/>
      <c r="Z6" s="305"/>
      <c r="AA6" s="306"/>
      <c r="AB6" s="282" t="s">
        <v>231</v>
      </c>
      <c r="AC6" s="305"/>
      <c r="AD6" s="305"/>
      <c r="AE6" s="305"/>
      <c r="AF6" s="306"/>
      <c r="AG6" s="299" t="s">
        <v>55</v>
      </c>
      <c r="AH6" s="301" t="s">
        <v>56</v>
      </c>
      <c r="AI6" s="301" t="s">
        <v>57</v>
      </c>
      <c r="AJ6" s="301" t="s">
        <v>153</v>
      </c>
      <c r="AK6" s="13" t="s">
        <v>62</v>
      </c>
    </row>
    <row r="7" spans="1:37" ht="21" customHeight="1" x14ac:dyDescent="0.55000000000000004">
      <c r="A7" s="293"/>
      <c r="B7" s="62" t="s">
        <v>50</v>
      </c>
      <c r="C7" s="183">
        <v>24</v>
      </c>
      <c r="D7" s="183">
        <v>25</v>
      </c>
      <c r="E7" s="183">
        <v>26</v>
      </c>
      <c r="F7" s="183">
        <v>27</v>
      </c>
      <c r="G7" s="183">
        <v>28</v>
      </c>
      <c r="H7" s="183">
        <v>31</v>
      </c>
      <c r="I7" s="183">
        <v>1</v>
      </c>
      <c r="J7" s="183">
        <v>2</v>
      </c>
      <c r="K7" s="183">
        <v>3</v>
      </c>
      <c r="L7" s="183">
        <v>4</v>
      </c>
      <c r="M7" s="183">
        <v>7</v>
      </c>
      <c r="N7" s="183">
        <v>8</v>
      </c>
      <c r="O7" s="183">
        <v>9</v>
      </c>
      <c r="P7" s="183">
        <v>10</v>
      </c>
      <c r="Q7" s="183">
        <v>11</v>
      </c>
      <c r="R7" s="183">
        <v>14</v>
      </c>
      <c r="S7" s="183">
        <v>15</v>
      </c>
      <c r="T7" s="183">
        <v>16</v>
      </c>
      <c r="U7" s="183">
        <v>17</v>
      </c>
      <c r="V7" s="183">
        <v>18</v>
      </c>
      <c r="W7" s="183">
        <v>21</v>
      </c>
      <c r="X7" s="183">
        <v>22</v>
      </c>
      <c r="Y7" s="183">
        <v>23</v>
      </c>
      <c r="Z7" s="183">
        <v>24</v>
      </c>
      <c r="AA7" s="183">
        <v>25</v>
      </c>
      <c r="AB7" s="183">
        <v>28</v>
      </c>
      <c r="AC7" s="183">
        <v>29</v>
      </c>
      <c r="AD7" s="183">
        <v>30</v>
      </c>
      <c r="AE7" s="183">
        <v>31</v>
      </c>
      <c r="AF7" s="183">
        <v>1</v>
      </c>
      <c r="AG7" s="307"/>
      <c r="AH7" s="308"/>
      <c r="AI7" s="308"/>
      <c r="AJ7" s="304"/>
      <c r="AK7" s="18" t="s">
        <v>58</v>
      </c>
    </row>
    <row r="8" spans="1:37" ht="21" customHeight="1" thickBot="1" x14ac:dyDescent="0.6">
      <c r="A8" s="294"/>
      <c r="B8" s="65" t="s">
        <v>51</v>
      </c>
      <c r="C8" s="210"/>
      <c r="D8" s="210"/>
      <c r="E8" s="210"/>
      <c r="F8" s="210"/>
      <c r="G8" s="210"/>
      <c r="H8" s="210"/>
      <c r="I8" s="210"/>
      <c r="J8" s="210"/>
      <c r="K8" s="210"/>
      <c r="L8" s="210"/>
      <c r="M8" s="210"/>
      <c r="N8" s="210"/>
      <c r="O8" s="210"/>
      <c r="P8" s="212"/>
      <c r="Q8" s="212"/>
      <c r="R8" s="210"/>
      <c r="S8" s="210"/>
      <c r="T8" s="210"/>
      <c r="U8" s="210"/>
      <c r="V8" s="210"/>
      <c r="W8" s="210"/>
      <c r="X8" s="210"/>
      <c r="Y8" s="210"/>
      <c r="Z8" s="210"/>
      <c r="AA8" s="210"/>
      <c r="AB8" s="210"/>
      <c r="AC8" s="212"/>
      <c r="AD8" s="212"/>
      <c r="AE8" s="211"/>
      <c r="AF8" s="211"/>
      <c r="AG8" s="19">
        <f>SUM(AG9:AG33)</f>
        <v>0</v>
      </c>
      <c r="AH8" s="19">
        <f>SUM(AH9:AH33)</f>
        <v>0</v>
      </c>
      <c r="AI8" s="19">
        <f>SUM(AI9:AI33)</f>
        <v>0</v>
      </c>
      <c r="AJ8" s="19">
        <f>SUM(AJ9:AJ33)</f>
        <v>0</v>
      </c>
      <c r="AK8" s="19">
        <f>SUM(C8:AF8)</f>
        <v>0</v>
      </c>
    </row>
    <row r="9" spans="1:37" ht="19.899999999999999" customHeight="1" x14ac:dyDescent="0.55000000000000004">
      <c r="A9" s="157">
        <f>Time1!B9</f>
        <v>1</v>
      </c>
      <c r="B9" s="158" t="str">
        <f>Time1!E9</f>
        <v>พงศ์เทพ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48"/>
      <c r="Q9" s="48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48"/>
      <c r="AD9" s="48"/>
      <c r="AE9" s="103"/>
      <c r="AF9" s="103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57">
        <f>Time1!B10</f>
        <v>2</v>
      </c>
      <c r="B10" s="158" t="str">
        <f>Time1!E10</f>
        <v>พงษ์ศรัณย์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9"/>
      <c r="Q10" s="49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9"/>
      <c r="AD10" s="49"/>
      <c r="AE10" s="51"/>
      <c r="AF10" s="51"/>
      <c r="AG10" s="4">
        <f t="shared" ref="AG10:AG33" si="1">COUNTIF(C10:AF10,"ข")*1</f>
        <v>0</v>
      </c>
      <c r="AH10" s="4">
        <f t="shared" ref="AH10:AH33" si="2">COUNTIF(C10:AG10,"ล")*1</f>
        <v>0</v>
      </c>
      <c r="AI10" s="4">
        <f t="shared" ref="AI10:AI33" si="3">COUNTIF(C10:AH10,"ป")*1</f>
        <v>0</v>
      </c>
      <c r="AJ10" s="4">
        <f t="shared" ref="AJ10:AJ33" si="4">COUNTIF(D10:AI10,"น")*1</f>
        <v>0</v>
      </c>
      <c r="AK10" s="4">
        <f t="shared" si="0"/>
        <v>0</v>
      </c>
    </row>
    <row r="11" spans="1:37" ht="19.899999999999999" customHeight="1" x14ac:dyDescent="0.55000000000000004">
      <c r="A11" s="157">
        <f>Time1!B11</f>
        <v>3</v>
      </c>
      <c r="B11" s="158" t="str">
        <f>Time1!E11</f>
        <v>สืบศักดิ์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9"/>
      <c r="Q11" s="49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9"/>
      <c r="AD11" s="49"/>
      <c r="AE11" s="51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57">
        <f>Time1!B12</f>
        <v>4</v>
      </c>
      <c r="B12" s="158" t="str">
        <f>Time1!E12</f>
        <v>นัทธ์ทรีย์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9"/>
      <c r="Q12" s="49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9"/>
      <c r="AD12" s="49"/>
      <c r="AE12" s="51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57">
        <f>Time1!B13</f>
        <v>5</v>
      </c>
      <c r="B13" s="158" t="str">
        <f>Time1!E13</f>
        <v>อุดมศักดิ์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9"/>
      <c r="Q13" s="49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9"/>
      <c r="AD13" s="49"/>
      <c r="AE13" s="51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57">
        <f>Time1!B14</f>
        <v>6</v>
      </c>
      <c r="B14" s="158" t="str">
        <f>Time1!E14</f>
        <v>ปัทมพร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9"/>
      <c r="Q14" s="49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9"/>
      <c r="AD14" s="49"/>
      <c r="AE14" s="51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57">
        <f>Time1!B15</f>
        <v>7</v>
      </c>
      <c r="B15" s="158" t="str">
        <f>Time1!E15</f>
        <v>ฉัตรฤดี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9"/>
      <c r="Q15" s="49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9"/>
      <c r="AD15" s="49"/>
      <c r="AE15" s="51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57">
        <f>Time1!B16</f>
        <v>8</v>
      </c>
      <c r="B16" s="158" t="str">
        <f>Time1!E16</f>
        <v>ชวัลนุช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9"/>
      <c r="Q16" s="49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9"/>
      <c r="AD16" s="49"/>
      <c r="AE16" s="51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57">
        <f>Time1!B17</f>
        <v>9</v>
      </c>
      <c r="B17" s="158" t="str">
        <f>Time1!E17</f>
        <v>ทิพวัลย์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9"/>
      <c r="Q17" s="49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9"/>
      <c r="AD17" s="49"/>
      <c r="AE17" s="51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57">
        <f>Time1!B18</f>
        <v>10</v>
      </c>
      <c r="B18" s="158" t="str">
        <f>Time1!E18</f>
        <v>พรธีรา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9"/>
      <c r="Q18" s="49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9"/>
      <c r="AD18" s="49"/>
      <c r="AE18" s="51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57">
        <f>Time1!B19</f>
        <v>11</v>
      </c>
      <c r="B19" s="158" t="str">
        <f>Time1!E19</f>
        <v>มิ่งขวัญ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9"/>
      <c r="Q19" s="49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9"/>
      <c r="AD19" s="49"/>
      <c r="AE19" s="51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57">
        <f>Time1!B20</f>
        <v>12</v>
      </c>
      <c r="B20" s="158" t="str">
        <f>Time1!E20</f>
        <v>รจนา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9"/>
      <c r="Q20" s="49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9"/>
      <c r="AD20" s="49"/>
      <c r="AE20" s="51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57">
        <f>Time1!B21</f>
        <v>13</v>
      </c>
      <c r="B21" s="158" t="str">
        <f>Time1!E21</f>
        <v>วรรณิดา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9"/>
      <c r="Q21" s="49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9"/>
      <c r="AD21" s="49"/>
      <c r="AE21" s="51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57">
        <f>Time1!B22</f>
        <v>14</v>
      </c>
      <c r="B22" s="158" t="str">
        <f>Time1!E22</f>
        <v>โสรยา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9"/>
      <c r="Q22" s="49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9"/>
      <c r="AD22" s="49"/>
      <c r="AE22" s="51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57">
        <f>Time1!B23</f>
        <v>15</v>
      </c>
      <c r="B23" s="158" t="str">
        <f>Time1!E23</f>
        <v>ดวงใจ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9"/>
      <c r="Q23" s="49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9"/>
      <c r="AD23" s="49"/>
      <c r="AE23" s="51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57">
        <f>Time1!B24</f>
        <v>16</v>
      </c>
      <c r="B24" s="158" t="str">
        <f>Time1!E24</f>
        <v>พุดน้ำบุษ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9"/>
      <c r="Q24" s="49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9"/>
      <c r="AD24" s="49"/>
      <c r="AE24" s="51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57">
        <f>Time1!B25</f>
        <v>17</v>
      </c>
      <c r="B25" s="158" t="str">
        <f>Time1!E25</f>
        <v>อริสรา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9"/>
      <c r="Q25" s="49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9"/>
      <c r="AD25" s="49"/>
      <c r="AE25" s="51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57">
        <f>Time1!B26</f>
        <v>18</v>
      </c>
      <c r="B26" s="158" t="str">
        <f>Time1!E26</f>
        <v>อาทิติยา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9"/>
      <c r="Q26" s="49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9"/>
      <c r="AD26" s="49"/>
      <c r="AE26" s="51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57">
        <f>Time1!B27</f>
        <v>19</v>
      </c>
      <c r="B27" s="158" t="str">
        <f>Time1!E27</f>
        <v>ยุพาวรรณ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9"/>
      <c r="Q27" s="49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9"/>
      <c r="AD27" s="49"/>
      <c r="AE27" s="51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57" t="str">
        <f>Time1!B28</f>
        <v xml:space="preserve"> </v>
      </c>
      <c r="B28" s="158" t="str">
        <f>Time1!E28</f>
        <v xml:space="preserve"> 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9"/>
      <c r="Q28" s="49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9"/>
      <c r="AD28" s="49"/>
      <c r="AE28" s="51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57" t="str">
        <f>Time1!B29</f>
        <v xml:space="preserve"> </v>
      </c>
      <c r="B29" s="158" t="str">
        <f>Time1!E29</f>
        <v xml:space="preserve"> 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9"/>
      <c r="Q29" s="49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9"/>
      <c r="AD29" s="49"/>
      <c r="AE29" s="51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57" t="str">
        <f>Time1!B30</f>
        <v xml:space="preserve"> </v>
      </c>
      <c r="B30" s="158" t="str">
        <f>Time1!E30</f>
        <v xml:space="preserve"> 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9"/>
      <c r="Q30" s="49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9"/>
      <c r="AD30" s="49"/>
      <c r="AE30" s="51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57" t="str">
        <f>Time1!B31</f>
        <v xml:space="preserve"> </v>
      </c>
      <c r="B31" s="158" t="str">
        <f>Time1!E31</f>
        <v xml:space="preserve"> 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9"/>
      <c r="Q31" s="49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9"/>
      <c r="AD31" s="49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57" t="str">
        <f>Time1!B32</f>
        <v xml:space="preserve"> </v>
      </c>
      <c r="B32" s="158" t="str">
        <f>Time1!E32</f>
        <v xml:space="preserve"> 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9"/>
      <c r="Q32" s="49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9"/>
      <c r="AD32" s="49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57" t="str">
        <f>Time1!B33</f>
        <v xml:space="preserve"> </v>
      </c>
      <c r="B33" s="158" t="str">
        <f>Time1!E33</f>
        <v xml:space="preserve"> 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9"/>
      <c r="Q33" s="49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9"/>
      <c r="AD33" s="49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</sheetData>
  <protectedRanges>
    <protectedRange sqref="AK8" name="ช่วง1_1_1"/>
    <protectedRange sqref="AG8:AJ8" name="ช่วง1_1_1_1"/>
    <protectedRange sqref="P8:Q8 AC8:AF8" name="ช่วง1_1_2"/>
    <protectedRange sqref="N8:O8" name="ช่วง1_1_4_1"/>
    <protectedRange sqref="C8:M8" name="ช่วง1_1_7_1"/>
    <protectedRange sqref="R8:AB8" name="ช่วง1_1_8_1"/>
  </protectedRanges>
  <mergeCells count="28">
    <mergeCell ref="A5:A8"/>
    <mergeCell ref="C5:G5"/>
    <mergeCell ref="H5:L5"/>
    <mergeCell ref="M5:Q5"/>
    <mergeCell ref="R5:V5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</mergeCells>
  <pageMargins left="0.51181102362204722" right="0.31496062992125984" top="0.15748031496062992" bottom="0.15748031496062992" header="0" footer="0"/>
  <pageSetup paperSize="9" scale="90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51"/>
  <sheetViews>
    <sheetView topLeftCell="A19" workbookViewId="0">
      <selection activeCell="C6" sqref="C6:V7"/>
    </sheetView>
  </sheetViews>
  <sheetFormatPr defaultColWidth="9" defaultRowHeight="24" x14ac:dyDescent="0.55000000000000004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55000000000000004">
      <c r="A1" s="280" t="s">
        <v>60</v>
      </c>
      <c r="B1" s="280"/>
      <c r="C1" s="280"/>
      <c r="D1" s="280"/>
      <c r="E1" s="280"/>
      <c r="F1" s="280"/>
      <c r="G1" s="280"/>
      <c r="H1" s="280"/>
      <c r="I1" s="280"/>
      <c r="J1" s="280"/>
      <c r="K1" s="280"/>
      <c r="L1" s="280"/>
      <c r="M1" s="280"/>
      <c r="N1" s="280"/>
      <c r="O1" s="280"/>
      <c r="P1" s="280"/>
      <c r="Q1" s="280"/>
      <c r="R1" s="280"/>
      <c r="S1" s="280"/>
      <c r="T1" s="280"/>
      <c r="U1" s="280"/>
      <c r="V1" s="280"/>
      <c r="W1" s="280"/>
      <c r="X1" s="280"/>
      <c r="Y1" s="280"/>
      <c r="Z1" s="104"/>
      <c r="AA1" s="104" t="s">
        <v>53</v>
      </c>
      <c r="AB1" s="101">
        <v>6</v>
      </c>
    </row>
    <row r="2" spans="1:28" ht="21" customHeight="1" x14ac:dyDescent="0.55000000000000004">
      <c r="A2" s="285" t="s">
        <v>61</v>
      </c>
      <c r="B2" s="285"/>
      <c r="C2" s="285"/>
      <c r="D2" s="285"/>
      <c r="E2" s="285"/>
      <c r="F2" s="285"/>
      <c r="G2" s="285"/>
      <c r="H2" s="285"/>
      <c r="I2" s="285"/>
      <c r="J2" s="285"/>
      <c r="K2" s="285"/>
      <c r="L2" s="285"/>
      <c r="M2" s="285"/>
      <c r="N2" s="285"/>
      <c r="O2" s="285"/>
      <c r="P2" s="285"/>
      <c r="Q2" s="285"/>
      <c r="R2" s="285"/>
      <c r="S2" s="285"/>
      <c r="T2" s="285"/>
      <c r="U2" s="285"/>
      <c r="V2" s="285"/>
      <c r="W2" s="285"/>
      <c r="X2" s="285"/>
      <c r="Y2" s="285"/>
      <c r="Z2" s="285"/>
      <c r="AA2" s="285"/>
      <c r="AB2" s="285"/>
    </row>
    <row r="3" spans="1:28" ht="21" customHeight="1" x14ac:dyDescent="0.55000000000000004">
      <c r="A3" s="287" t="s">
        <v>1</v>
      </c>
      <c r="B3" s="287"/>
      <c r="C3" s="281">
        <f>Time1!C3</f>
        <v>0</v>
      </c>
      <c r="D3" s="320"/>
      <c r="E3" s="320"/>
      <c r="F3" s="320"/>
      <c r="G3" s="320"/>
      <c r="H3" s="286" t="s">
        <v>0</v>
      </c>
      <c r="I3" s="321"/>
      <c r="J3" s="321"/>
      <c r="K3" s="321"/>
      <c r="L3" s="321"/>
      <c r="M3" s="281">
        <f>Time1!F3</f>
        <v>0</v>
      </c>
      <c r="N3" s="320"/>
      <c r="O3" s="320"/>
      <c r="P3" s="320"/>
      <c r="Q3" s="320"/>
      <c r="R3" s="320"/>
      <c r="S3" s="320"/>
      <c r="T3" s="320"/>
      <c r="U3" s="320"/>
      <c r="V3" s="320"/>
      <c r="W3" s="320"/>
      <c r="X3" s="320"/>
      <c r="Y3" s="320"/>
      <c r="Z3" s="105"/>
      <c r="AA3" s="106" t="s">
        <v>46</v>
      </c>
      <c r="AB3" s="107" t="str">
        <f>Time1!X3</f>
        <v>5</v>
      </c>
    </row>
    <row r="4" spans="1:28" ht="21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</row>
    <row r="5" spans="1:28" ht="21" customHeight="1" x14ac:dyDescent="0.55000000000000004">
      <c r="A5" s="291" t="s">
        <v>8</v>
      </c>
      <c r="B5" s="60" t="s">
        <v>48</v>
      </c>
      <c r="C5" s="268">
        <v>17</v>
      </c>
      <c r="D5" s="268"/>
      <c r="E5" s="268"/>
      <c r="F5" s="268"/>
      <c r="G5" s="268"/>
      <c r="H5" s="268">
        <v>18</v>
      </c>
      <c r="I5" s="268"/>
      <c r="J5" s="268"/>
      <c r="K5" s="268"/>
      <c r="L5" s="268"/>
      <c r="M5" s="268">
        <v>19</v>
      </c>
      <c r="N5" s="268"/>
      <c r="O5" s="268"/>
      <c r="P5" s="268"/>
      <c r="Q5" s="268"/>
      <c r="R5" s="315">
        <v>20</v>
      </c>
      <c r="S5" s="316"/>
      <c r="T5" s="316"/>
      <c r="U5" s="316"/>
      <c r="V5" s="317"/>
      <c r="W5" s="318" t="s">
        <v>54</v>
      </c>
      <c r="X5" s="318"/>
      <c r="Y5" s="318"/>
      <c r="Z5" s="318"/>
      <c r="AA5" s="318"/>
      <c r="AB5" s="319"/>
    </row>
    <row r="6" spans="1:28" ht="21" customHeight="1" x14ac:dyDescent="0.55000000000000004">
      <c r="A6" s="293"/>
      <c r="B6" s="62" t="s">
        <v>49</v>
      </c>
      <c r="C6" s="282" t="s">
        <v>232</v>
      </c>
      <c r="D6" s="305"/>
      <c r="E6" s="305"/>
      <c r="F6" s="305"/>
      <c r="G6" s="306"/>
      <c r="H6" s="282" t="s">
        <v>232</v>
      </c>
      <c r="I6" s="305"/>
      <c r="J6" s="305"/>
      <c r="K6" s="305"/>
      <c r="L6" s="306"/>
      <c r="M6" s="282" t="s">
        <v>232</v>
      </c>
      <c r="N6" s="305"/>
      <c r="O6" s="305"/>
      <c r="P6" s="305"/>
      <c r="Q6" s="306"/>
      <c r="R6" s="282" t="s">
        <v>232</v>
      </c>
      <c r="S6" s="305"/>
      <c r="T6" s="305"/>
      <c r="U6" s="305"/>
      <c r="V6" s="306"/>
      <c r="W6" s="313" t="s">
        <v>55</v>
      </c>
      <c r="X6" s="309" t="s">
        <v>56</v>
      </c>
      <c r="Y6" s="309" t="s">
        <v>57</v>
      </c>
      <c r="Z6" s="309" t="s">
        <v>153</v>
      </c>
      <c r="AA6" s="108" t="s">
        <v>62</v>
      </c>
      <c r="AB6" s="311" t="s">
        <v>59</v>
      </c>
    </row>
    <row r="7" spans="1:28" ht="21" customHeight="1" x14ac:dyDescent="0.55000000000000004">
      <c r="A7" s="293"/>
      <c r="B7" s="62" t="s">
        <v>50</v>
      </c>
      <c r="C7" s="183">
        <v>4</v>
      </c>
      <c r="D7" s="183">
        <v>5</v>
      </c>
      <c r="E7" s="183">
        <v>6</v>
      </c>
      <c r="F7" s="183">
        <v>7</v>
      </c>
      <c r="G7" s="183">
        <v>8</v>
      </c>
      <c r="H7" s="183">
        <v>11</v>
      </c>
      <c r="I7" s="183">
        <v>12</v>
      </c>
      <c r="J7" s="183">
        <v>13</v>
      </c>
      <c r="K7" s="183">
        <v>14</v>
      </c>
      <c r="L7" s="183">
        <v>15</v>
      </c>
      <c r="M7" s="183">
        <v>18</v>
      </c>
      <c r="N7" s="183">
        <v>19</v>
      </c>
      <c r="O7" s="183">
        <v>20</v>
      </c>
      <c r="P7" s="183">
        <v>21</v>
      </c>
      <c r="Q7" s="183">
        <v>22</v>
      </c>
      <c r="R7" s="183">
        <v>25</v>
      </c>
      <c r="S7" s="183">
        <v>26</v>
      </c>
      <c r="T7" s="183">
        <v>27</v>
      </c>
      <c r="U7" s="183">
        <v>28</v>
      </c>
      <c r="V7" s="183">
        <v>29</v>
      </c>
      <c r="W7" s="314"/>
      <c r="X7" s="310"/>
      <c r="Y7" s="310"/>
      <c r="Z7" s="310"/>
      <c r="AA7" s="109" t="s">
        <v>58</v>
      </c>
      <c r="AB7" s="311"/>
    </row>
    <row r="8" spans="1:28" ht="21" customHeight="1" thickBot="1" x14ac:dyDescent="0.6">
      <c r="A8" s="294"/>
      <c r="B8" s="65" t="s">
        <v>51</v>
      </c>
      <c r="C8" s="210"/>
      <c r="D8" s="210"/>
      <c r="E8" s="210"/>
      <c r="F8" s="210"/>
      <c r="G8" s="210"/>
      <c r="H8" s="210"/>
      <c r="I8" s="210"/>
      <c r="J8" s="210"/>
      <c r="K8" s="210"/>
      <c r="L8" s="210"/>
      <c r="M8" s="210"/>
      <c r="N8" s="211"/>
      <c r="O8" s="211"/>
      <c r="P8" s="211"/>
      <c r="Q8" s="211"/>
      <c r="R8" s="211"/>
      <c r="S8" s="211"/>
      <c r="T8" s="211"/>
      <c r="U8" s="211"/>
      <c r="V8" s="213"/>
      <c r="W8" s="110">
        <f>SUM(W9:W33)</f>
        <v>0</v>
      </c>
      <c r="X8" s="110">
        <f>SUM(X9:X33)</f>
        <v>0</v>
      </c>
      <c r="Y8" s="110">
        <f>SUM(Y9:Y33)</f>
        <v>0</v>
      </c>
      <c r="Z8" s="110">
        <f>SUM(Z9:Z33)</f>
        <v>0</v>
      </c>
      <c r="AA8" s="111">
        <f>SUM(C8:V8)+Time1!AF8+Time2!AK8+Time3!AK8</f>
        <v>0</v>
      </c>
      <c r="AB8" s="312"/>
    </row>
    <row r="9" spans="1:28" ht="19.899999999999999" customHeight="1" x14ac:dyDescent="0.55000000000000004">
      <c r="A9" s="159">
        <f>Time1!B9</f>
        <v>1</v>
      </c>
      <c r="B9" s="160" t="str">
        <f>Time1!E9</f>
        <v>พงศ์เทพ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160"/>
      <c r="O9" s="160"/>
      <c r="P9" s="160"/>
      <c r="Q9" s="160"/>
      <c r="R9" s="160"/>
      <c r="S9" s="160"/>
      <c r="T9" s="160"/>
      <c r="U9" s="160"/>
      <c r="V9" s="161"/>
      <c r="W9" s="162">
        <f>COUNTIF(C9:V9,"ข")*1+Time1!AB9+Time2!AG9+Time3!AG9</f>
        <v>0</v>
      </c>
      <c r="X9" s="136">
        <f>COUNTIF(C9:V9,"ล")*1+Time1!AC9+Time2!AH9+Time3!AH9</f>
        <v>0</v>
      </c>
      <c r="Y9" s="136">
        <f>COUNTIF(C9:V9,"ป")*1+Time1!AD9+Time2!AI9+Time3!AI9</f>
        <v>0</v>
      </c>
      <c r="Z9" s="136">
        <f>COUNTIF(C9:V9,"น")*1+Time1!AE9+Time2!AJ9+Time3!AJ9</f>
        <v>0</v>
      </c>
      <c r="AA9" s="113">
        <f>SUM(C9:V9)+Time1!AF9+Time2!AK9+Time3!AK9</f>
        <v>0</v>
      </c>
      <c r="AB9" s="163" t="e">
        <f>AA9*100/AA8</f>
        <v>#DIV/0!</v>
      </c>
    </row>
    <row r="10" spans="1:28" ht="19.899999999999999" customHeight="1" x14ac:dyDescent="0.55000000000000004">
      <c r="A10" s="164">
        <f>Time1!B10</f>
        <v>2</v>
      </c>
      <c r="B10" s="50" t="str">
        <f>Time1!E10</f>
        <v>พงษ์ศรัณย์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50"/>
      <c r="O10" s="50"/>
      <c r="P10" s="50"/>
      <c r="Q10" s="49"/>
      <c r="R10" s="50"/>
      <c r="S10" s="50"/>
      <c r="T10" s="50"/>
      <c r="U10" s="50"/>
      <c r="V10" s="165"/>
      <c r="W10" s="166">
        <f>COUNTIF(C10:V10,"ข")*1+Time1!AB10+Time2!AG10+Time3!AG10</f>
        <v>0</v>
      </c>
      <c r="X10" s="49">
        <f>COUNTIF(C10:V10,"ล")*1+Time1!AC10+Time2!AH10+Time3!AH10</f>
        <v>0</v>
      </c>
      <c r="Y10" s="49">
        <f>COUNTIF(C10:V10,"ป")*1+Time1!AD10+Time2!AI10+Time3!AI10</f>
        <v>0</v>
      </c>
      <c r="Z10" s="49">
        <f>COUNTIF(C10:V10,"น")*1+Time1!AE10+Time2!AJ10+Time3!AJ10</f>
        <v>0</v>
      </c>
      <c r="AA10" s="115">
        <f>SUM(C10:V10)+Time1!AF10+Time2!AK10+Time3!AK10</f>
        <v>0</v>
      </c>
      <c r="AB10" s="142" t="e">
        <f>AA10*100/AA8</f>
        <v>#DIV/0!</v>
      </c>
    </row>
    <row r="11" spans="1:28" ht="19.899999999999999" customHeight="1" x14ac:dyDescent="0.55000000000000004">
      <c r="A11" s="164">
        <f>Time1!B11</f>
        <v>3</v>
      </c>
      <c r="B11" s="50" t="str">
        <f>Time1!E11</f>
        <v>สืบศักดิ์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50"/>
      <c r="O11" s="50"/>
      <c r="P11" s="50"/>
      <c r="Q11" s="50"/>
      <c r="R11" s="50"/>
      <c r="S11" s="50"/>
      <c r="T11" s="50"/>
      <c r="U11" s="50"/>
      <c r="V11" s="165"/>
      <c r="W11" s="166">
        <f>COUNTIF(C11:V11,"ข")*1+Time1!AB11+Time2!AG11+Time3!AG11</f>
        <v>0</v>
      </c>
      <c r="X11" s="49">
        <f>COUNTIF(C11:V11,"ล")*1+Time1!AC11+Time2!AH11+Time3!AH11</f>
        <v>0</v>
      </c>
      <c r="Y11" s="49">
        <f>COUNTIF(C11:V11,"ป")*1+Time1!AD11+Time2!AI11+Time3!AI11</f>
        <v>0</v>
      </c>
      <c r="Z11" s="49">
        <f>COUNTIF(C11:V11,"น")*1+Time1!AE11+Time2!AJ11+Time3!AJ11</f>
        <v>0</v>
      </c>
      <c r="AA11" s="115">
        <f>SUM(C11:V11)+Time1!AF11+Time2!AK11+Time3!AK11</f>
        <v>0</v>
      </c>
      <c r="AB11" s="142" t="e">
        <f>AA11*100/AA8</f>
        <v>#DIV/0!</v>
      </c>
    </row>
    <row r="12" spans="1:28" ht="19.899999999999999" customHeight="1" x14ac:dyDescent="0.55000000000000004">
      <c r="A12" s="164">
        <f>Time1!B12</f>
        <v>4</v>
      </c>
      <c r="B12" s="50" t="str">
        <f>Time1!E12</f>
        <v>นัทธ์ทรีย์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50"/>
      <c r="O12" s="50"/>
      <c r="P12" s="50"/>
      <c r="Q12" s="50"/>
      <c r="R12" s="50"/>
      <c r="S12" s="50"/>
      <c r="T12" s="50"/>
      <c r="U12" s="50"/>
      <c r="V12" s="165"/>
      <c r="W12" s="166">
        <f>COUNTIF(C12:V12,"ข")*1+Time1!AB12+Time2!AG12+Time3!AG12</f>
        <v>0</v>
      </c>
      <c r="X12" s="49">
        <f>COUNTIF(C12:V12,"ล")*1+Time1!AC12+Time2!AH12+Time3!AH12</f>
        <v>0</v>
      </c>
      <c r="Y12" s="49">
        <f>COUNTIF(C12:V12,"ป")*1+Time1!AD12+Time2!AI12+Time3!AI12</f>
        <v>0</v>
      </c>
      <c r="Z12" s="49">
        <f>COUNTIF(C12:V12,"น")*1+Time1!AE12+Time2!AJ12+Time3!AJ12</f>
        <v>0</v>
      </c>
      <c r="AA12" s="115">
        <f>SUM(C12:V12)+Time1!AF12+Time2!AK12+Time3!AK12</f>
        <v>0</v>
      </c>
      <c r="AB12" s="142" t="e">
        <f>AA12*100/AA11</f>
        <v>#DIV/0!</v>
      </c>
    </row>
    <row r="13" spans="1:28" ht="19.899999999999999" customHeight="1" x14ac:dyDescent="0.55000000000000004">
      <c r="A13" s="164">
        <f>Time1!B13</f>
        <v>5</v>
      </c>
      <c r="B13" s="50" t="str">
        <f>Time1!E13</f>
        <v>อุดมศักดิ์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50"/>
      <c r="O13" s="50"/>
      <c r="P13" s="50"/>
      <c r="Q13" s="50"/>
      <c r="R13" s="50"/>
      <c r="S13" s="50"/>
      <c r="T13" s="50"/>
      <c r="U13" s="50"/>
      <c r="V13" s="165"/>
      <c r="W13" s="166">
        <f>COUNTIF(C13:V13,"ข")*1+Time1!AB13+Time2!AG13+Time3!AG13</f>
        <v>0</v>
      </c>
      <c r="X13" s="49">
        <f>COUNTIF(C13:V13,"ล")*1+Time1!AC13+Time2!AH13+Time3!AH13</f>
        <v>0</v>
      </c>
      <c r="Y13" s="49">
        <f>COUNTIF(C13:V13,"ป")*1+Time1!AD13+Time2!AI13+Time3!AI13</f>
        <v>0</v>
      </c>
      <c r="Z13" s="49">
        <f>COUNTIF(C13:V13,"น")*1+Time1!AE13+Time2!AJ13+Time3!AJ13</f>
        <v>0</v>
      </c>
      <c r="AA13" s="115">
        <f>SUM(C13:V13)+Time1!AF13+Time2!AK13+Time3!AK13</f>
        <v>0</v>
      </c>
      <c r="AB13" s="142" t="e">
        <f>AA13*100/AA8</f>
        <v>#DIV/0!</v>
      </c>
    </row>
    <row r="14" spans="1:28" ht="19.899999999999999" customHeight="1" x14ac:dyDescent="0.55000000000000004">
      <c r="A14" s="164">
        <f>Time1!B14</f>
        <v>6</v>
      </c>
      <c r="B14" s="50" t="str">
        <f>Time1!E14</f>
        <v>ปัทมพร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50"/>
      <c r="O14" s="50"/>
      <c r="P14" s="50"/>
      <c r="Q14" s="50"/>
      <c r="R14" s="50"/>
      <c r="S14" s="50"/>
      <c r="T14" s="50"/>
      <c r="U14" s="50"/>
      <c r="V14" s="165"/>
      <c r="W14" s="166">
        <f>COUNTIF(C14:V14,"ข")*1+Time1!AB14+Time2!AG14+Time3!AG14</f>
        <v>0</v>
      </c>
      <c r="X14" s="49">
        <f>COUNTIF(C14:V14,"ล")*1+Time1!AC14+Time2!AH14+Time3!AH14</f>
        <v>0</v>
      </c>
      <c r="Y14" s="49">
        <f>COUNTIF(C14:V14,"ป")*1+Time1!AD14+Time2!AI14+Time3!AI14</f>
        <v>0</v>
      </c>
      <c r="Z14" s="49">
        <f>COUNTIF(C14:V14,"น")*1+Time1!AE14+Time2!AJ14+Time3!AJ14</f>
        <v>0</v>
      </c>
      <c r="AA14" s="115">
        <f>SUM(C14:V14)+Time1!AF14+Time2!AK14+Time3!AK14</f>
        <v>0</v>
      </c>
      <c r="AB14" s="142" t="e">
        <f>AA14*100/AA8</f>
        <v>#DIV/0!</v>
      </c>
    </row>
    <row r="15" spans="1:28" ht="19.899999999999999" customHeight="1" x14ac:dyDescent="0.55000000000000004">
      <c r="A15" s="164">
        <f>Time1!B15</f>
        <v>7</v>
      </c>
      <c r="B15" s="50" t="str">
        <f>Time1!E15</f>
        <v>ฉัตรฤดี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50"/>
      <c r="O15" s="50"/>
      <c r="P15" s="50"/>
      <c r="Q15" s="50"/>
      <c r="R15" s="50"/>
      <c r="S15" s="50"/>
      <c r="T15" s="50"/>
      <c r="U15" s="50"/>
      <c r="V15" s="165"/>
      <c r="W15" s="166">
        <f>COUNTIF(C15:V15,"ข")*1+Time1!AB15+Time2!AG15+Time3!AG15</f>
        <v>0</v>
      </c>
      <c r="X15" s="49">
        <f>COUNTIF(C15:V15,"ล")*1+Time1!AC15+Time2!AH15+Time3!AH15</f>
        <v>0</v>
      </c>
      <c r="Y15" s="49">
        <f>COUNTIF(C15:V15,"ป")*1+Time1!AD15+Time2!AI15+Time3!AI15</f>
        <v>0</v>
      </c>
      <c r="Z15" s="49">
        <f>COUNTIF(C15:V15,"น")*1+Time1!AE15+Time2!AJ15+Time3!AJ15</f>
        <v>0</v>
      </c>
      <c r="AA15" s="115">
        <f>SUM(C15:V15)+Time1!AF15+Time2!AK15+Time3!AK15</f>
        <v>0</v>
      </c>
      <c r="AB15" s="142" t="e">
        <f>AA15*100/AA8</f>
        <v>#DIV/0!</v>
      </c>
    </row>
    <row r="16" spans="1:28" ht="19.899999999999999" customHeight="1" x14ac:dyDescent="0.55000000000000004">
      <c r="A16" s="164">
        <f>Time1!B16</f>
        <v>8</v>
      </c>
      <c r="B16" s="50" t="str">
        <f>Time1!E16</f>
        <v>ชวัลนุช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50"/>
      <c r="O16" s="50"/>
      <c r="P16" s="50"/>
      <c r="Q16" s="50"/>
      <c r="R16" s="50"/>
      <c r="S16" s="50"/>
      <c r="T16" s="50"/>
      <c r="U16" s="50"/>
      <c r="V16" s="165"/>
      <c r="W16" s="166">
        <f>COUNTIF(C16:V16,"ข")*1+Time1!AB16+Time2!AG16+Time3!AG16</f>
        <v>0</v>
      </c>
      <c r="X16" s="49">
        <f>COUNTIF(C16:V16,"ล")*1+Time1!AC16+Time2!AH16+Time3!AH16</f>
        <v>0</v>
      </c>
      <c r="Y16" s="49">
        <f>COUNTIF(C16:V16,"ป")*1+Time1!AD16+Time2!AI16+Time3!AI16</f>
        <v>0</v>
      </c>
      <c r="Z16" s="49">
        <f>COUNTIF(C16:V16,"น")*1+Time1!AE16+Time2!AJ16+Time3!AJ16</f>
        <v>0</v>
      </c>
      <c r="AA16" s="115">
        <f>SUM(C16:V16)+Time1!AF16+Time2!AK16+Time3!AK16</f>
        <v>0</v>
      </c>
      <c r="AB16" s="142" t="e">
        <f>AA16*100/AA15</f>
        <v>#DIV/0!</v>
      </c>
    </row>
    <row r="17" spans="1:28" ht="19.899999999999999" customHeight="1" x14ac:dyDescent="0.55000000000000004">
      <c r="A17" s="164">
        <f>Time1!B17</f>
        <v>9</v>
      </c>
      <c r="B17" s="50" t="str">
        <f>Time1!E17</f>
        <v>ทิพวัลย์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50"/>
      <c r="O17" s="50"/>
      <c r="P17" s="50"/>
      <c r="Q17" s="50"/>
      <c r="R17" s="50"/>
      <c r="S17" s="50"/>
      <c r="T17" s="50"/>
      <c r="U17" s="50"/>
      <c r="V17" s="165"/>
      <c r="W17" s="166">
        <f>COUNTIF(C17:V17,"ข")*1+Time1!AB17+Time2!AG17+Time3!AG17</f>
        <v>0</v>
      </c>
      <c r="X17" s="49">
        <f>COUNTIF(C17:V17,"ล")*1+Time1!AC17+Time2!AH17+Time3!AH17</f>
        <v>0</v>
      </c>
      <c r="Y17" s="49">
        <f>COUNTIF(C17:V17,"ป")*1+Time1!AD17+Time2!AI17+Time3!AI17</f>
        <v>0</v>
      </c>
      <c r="Z17" s="49">
        <f>COUNTIF(C17:V17,"น")*1+Time1!AE17+Time2!AJ17+Time3!AJ17</f>
        <v>0</v>
      </c>
      <c r="AA17" s="115">
        <f>SUM(C17:V17)+Time1!AF17+Time2!AK17+Time3!AK17</f>
        <v>0</v>
      </c>
      <c r="AB17" s="142" t="e">
        <f>AA17*100/AA8</f>
        <v>#DIV/0!</v>
      </c>
    </row>
    <row r="18" spans="1:28" ht="19.899999999999999" customHeight="1" x14ac:dyDescent="0.55000000000000004">
      <c r="A18" s="164">
        <f>Time1!B18</f>
        <v>10</v>
      </c>
      <c r="B18" s="50" t="str">
        <f>Time1!E18</f>
        <v>พรธีรา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50"/>
      <c r="O18" s="50"/>
      <c r="P18" s="50"/>
      <c r="Q18" s="50"/>
      <c r="R18" s="50"/>
      <c r="S18" s="50"/>
      <c r="T18" s="50"/>
      <c r="U18" s="50"/>
      <c r="V18" s="165"/>
      <c r="W18" s="166">
        <f>COUNTIF(C18:V18,"ข")*1+Time1!AB18+Time2!AG18+Time3!AG18</f>
        <v>0</v>
      </c>
      <c r="X18" s="49">
        <f>COUNTIF(C18:V18,"ล")*1+Time1!AC18+Time2!AH18+Time3!AH18</f>
        <v>0</v>
      </c>
      <c r="Y18" s="49">
        <f>COUNTIF(C18:V18,"ป")*1+Time1!AD18+Time2!AI18+Time3!AI18</f>
        <v>0</v>
      </c>
      <c r="Z18" s="49">
        <f>COUNTIF(C18:V18,"น")*1+Time1!AE18+Time2!AJ18+Time3!AJ18</f>
        <v>0</v>
      </c>
      <c r="AA18" s="115">
        <f>SUM(C18:V18)+Time1!AF18+Time2!AK18+Time3!AK18</f>
        <v>0</v>
      </c>
      <c r="AB18" s="142" t="e">
        <f>AA18*100/AA8</f>
        <v>#DIV/0!</v>
      </c>
    </row>
    <row r="19" spans="1:28" ht="19.899999999999999" customHeight="1" x14ac:dyDescent="0.55000000000000004">
      <c r="A19" s="164">
        <f>Time1!B19</f>
        <v>11</v>
      </c>
      <c r="B19" s="50" t="str">
        <f>Time1!E19</f>
        <v>มิ่งขวัญ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50"/>
      <c r="O19" s="50"/>
      <c r="P19" s="50"/>
      <c r="Q19" s="50"/>
      <c r="R19" s="50"/>
      <c r="S19" s="50"/>
      <c r="T19" s="50"/>
      <c r="U19" s="50"/>
      <c r="V19" s="165"/>
      <c r="W19" s="166">
        <f>COUNTIF(C19:V19,"ข")*1+Time1!AB19+Time2!AG19+Time3!AG19</f>
        <v>0</v>
      </c>
      <c r="X19" s="49">
        <f>COUNTIF(C19:V19,"ล")*1+Time1!AC19+Time2!AH19+Time3!AH19</f>
        <v>0</v>
      </c>
      <c r="Y19" s="49">
        <f>COUNTIF(C19:V19,"ป")*1+Time1!AD19+Time2!AI19+Time3!AI19</f>
        <v>0</v>
      </c>
      <c r="Z19" s="49">
        <f>COUNTIF(C19:V19,"น")*1+Time1!AE19+Time2!AJ19+Time3!AJ19</f>
        <v>0</v>
      </c>
      <c r="AA19" s="115">
        <f>SUM(C19:V19)+Time1!AF19+Time2!AK19+Time3!AK19</f>
        <v>0</v>
      </c>
      <c r="AB19" s="142" t="e">
        <f>AA19*100/AA8</f>
        <v>#DIV/0!</v>
      </c>
    </row>
    <row r="20" spans="1:28" ht="19.899999999999999" customHeight="1" x14ac:dyDescent="0.55000000000000004">
      <c r="A20" s="164">
        <f>Time1!B20</f>
        <v>12</v>
      </c>
      <c r="B20" s="50" t="str">
        <f>Time1!E20</f>
        <v>รจนา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50"/>
      <c r="O20" s="50"/>
      <c r="P20" s="50"/>
      <c r="Q20" s="50"/>
      <c r="R20" s="50"/>
      <c r="S20" s="50"/>
      <c r="T20" s="50"/>
      <c r="U20" s="50"/>
      <c r="V20" s="165"/>
      <c r="W20" s="166">
        <f>COUNTIF(C20:V20,"ข")*1+Time1!AB20+Time2!AG20+Time3!AG20</f>
        <v>0</v>
      </c>
      <c r="X20" s="49">
        <f>COUNTIF(C20:V20,"ล")*1+Time1!AC20+Time2!AH20+Time3!AH20</f>
        <v>0</v>
      </c>
      <c r="Y20" s="49">
        <f>COUNTIF(C20:V20,"ป")*1+Time1!AD20+Time2!AI20+Time3!AI20</f>
        <v>0</v>
      </c>
      <c r="Z20" s="49">
        <f>COUNTIF(C20:V20,"น")*1+Time1!AE20+Time2!AJ20+Time3!AJ20</f>
        <v>0</v>
      </c>
      <c r="AA20" s="115">
        <f>SUM(C20:V20)+Time1!AF20+Time2!AK20+Time3!AK20</f>
        <v>0</v>
      </c>
      <c r="AB20" s="142" t="e">
        <f>AA20*100/AA8</f>
        <v>#DIV/0!</v>
      </c>
    </row>
    <row r="21" spans="1:28" ht="19.899999999999999" customHeight="1" x14ac:dyDescent="0.55000000000000004">
      <c r="A21" s="164">
        <f>Time1!B21</f>
        <v>13</v>
      </c>
      <c r="B21" s="50" t="str">
        <f>Time1!E21</f>
        <v>วรรณิดา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50"/>
      <c r="O21" s="50"/>
      <c r="P21" s="50"/>
      <c r="Q21" s="50"/>
      <c r="R21" s="50"/>
      <c r="S21" s="50"/>
      <c r="T21" s="50"/>
      <c r="U21" s="50"/>
      <c r="V21" s="165"/>
      <c r="W21" s="166">
        <f>COUNTIF(C21:V21,"ข")*1+Time1!AB21+Time2!AG21+Time3!AG21</f>
        <v>0</v>
      </c>
      <c r="X21" s="49">
        <f>COUNTIF(C21:V21,"ล")*1+Time1!AC21+Time2!AH21+Time3!AH21</f>
        <v>0</v>
      </c>
      <c r="Y21" s="49">
        <f>COUNTIF(C21:V21,"ป")*1+Time1!AD21+Time2!AI21+Time3!AI21</f>
        <v>0</v>
      </c>
      <c r="Z21" s="49">
        <f>COUNTIF(C21:V21,"น")*1+Time1!AE21+Time2!AJ21+Time3!AJ21</f>
        <v>0</v>
      </c>
      <c r="AA21" s="115">
        <f>SUM(C21:V21)+Time1!AF21+Time2!AK21+Time3!AK21</f>
        <v>0</v>
      </c>
      <c r="AB21" s="142" t="e">
        <f>AA21*100/AA8</f>
        <v>#DIV/0!</v>
      </c>
    </row>
    <row r="22" spans="1:28" ht="19.899999999999999" customHeight="1" x14ac:dyDescent="0.55000000000000004">
      <c r="A22" s="164">
        <f>Time1!B22</f>
        <v>14</v>
      </c>
      <c r="B22" s="50" t="str">
        <f>Time1!E22</f>
        <v>โสรยา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50"/>
      <c r="O22" s="50"/>
      <c r="P22" s="50"/>
      <c r="Q22" s="50"/>
      <c r="R22" s="50"/>
      <c r="S22" s="50"/>
      <c r="T22" s="50"/>
      <c r="U22" s="50"/>
      <c r="V22" s="165"/>
      <c r="W22" s="166">
        <f>COUNTIF(C22:V22,"ข")*1+Time1!AB22+Time2!AG22+Time3!AG22</f>
        <v>0</v>
      </c>
      <c r="X22" s="49">
        <f>COUNTIF(C22:V22,"ล")*1+Time1!AC22+Time2!AH22+Time3!AH22</f>
        <v>0</v>
      </c>
      <c r="Y22" s="49">
        <f>COUNTIF(C22:V22,"ป")*1+Time1!AD22+Time2!AI22+Time3!AI22</f>
        <v>0</v>
      </c>
      <c r="Z22" s="49">
        <f>COUNTIF(C22:V22,"น")*1+Time1!AE22+Time2!AJ22+Time3!AJ22</f>
        <v>0</v>
      </c>
      <c r="AA22" s="115">
        <f>SUM(C22:V22)+Time1!AF22+Time2!AK22+Time3!AK22</f>
        <v>0</v>
      </c>
      <c r="AB22" s="142" t="e">
        <f>AA22*100/AA8</f>
        <v>#DIV/0!</v>
      </c>
    </row>
    <row r="23" spans="1:28" ht="19.899999999999999" customHeight="1" x14ac:dyDescent="0.55000000000000004">
      <c r="A23" s="164">
        <f>Time1!B23</f>
        <v>15</v>
      </c>
      <c r="B23" s="50" t="str">
        <f>Time1!E23</f>
        <v>ดวงใจ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50"/>
      <c r="O23" s="50"/>
      <c r="P23" s="50"/>
      <c r="Q23" s="50"/>
      <c r="R23" s="50"/>
      <c r="S23" s="50"/>
      <c r="T23" s="50"/>
      <c r="U23" s="50"/>
      <c r="V23" s="165"/>
      <c r="W23" s="166">
        <f>COUNTIF(C23:V23,"ข")*1+Time1!AB23+Time2!AG23+Time3!AG23</f>
        <v>0</v>
      </c>
      <c r="X23" s="49">
        <f>COUNTIF(C23:V23,"ล")*1+Time1!AC23+Time2!AH23+Time3!AH23</f>
        <v>0</v>
      </c>
      <c r="Y23" s="49">
        <f>COUNTIF(C23:V23,"ป")*1+Time1!AD23+Time2!AI23+Time3!AI23</f>
        <v>0</v>
      </c>
      <c r="Z23" s="49">
        <f>COUNTIF(C23:V23,"น")*1+Time1!AE23+Time2!AJ23+Time3!AJ23</f>
        <v>0</v>
      </c>
      <c r="AA23" s="115">
        <f>SUM(C23:V23)+Time1!AF23+Time2!AK23+Time3!AK23</f>
        <v>0</v>
      </c>
      <c r="AB23" s="142" t="e">
        <f>AA23*100/AA22</f>
        <v>#DIV/0!</v>
      </c>
    </row>
    <row r="24" spans="1:28" ht="19.899999999999999" customHeight="1" x14ac:dyDescent="0.55000000000000004">
      <c r="A24" s="164">
        <f>Time1!B24</f>
        <v>16</v>
      </c>
      <c r="B24" s="50" t="str">
        <f>Time1!E24</f>
        <v>พุดน้ำบุษ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50"/>
      <c r="O24" s="50"/>
      <c r="P24" s="50"/>
      <c r="Q24" s="50"/>
      <c r="R24" s="50"/>
      <c r="S24" s="50"/>
      <c r="T24" s="50"/>
      <c r="U24" s="50"/>
      <c r="V24" s="165"/>
      <c r="W24" s="166">
        <f>COUNTIF(C24:V24,"ข")*1+Time1!AB24+Time2!AG24+Time3!AG24</f>
        <v>0</v>
      </c>
      <c r="X24" s="49">
        <f>COUNTIF(C24:V24,"ล")*1+Time1!AC24+Time2!AH24+Time3!AH24</f>
        <v>0</v>
      </c>
      <c r="Y24" s="49">
        <f>COUNTIF(C24:V24,"ป")*1+Time1!AD24+Time2!AI24+Time3!AI24</f>
        <v>0</v>
      </c>
      <c r="Z24" s="49">
        <f>COUNTIF(C24:V24,"น")*1+Time1!AE24+Time2!AJ24+Time3!AJ24</f>
        <v>0</v>
      </c>
      <c r="AA24" s="115">
        <f>SUM(C24:V24)+Time1!AF24+Time2!AK24+Time3!AK24</f>
        <v>0</v>
      </c>
      <c r="AB24" s="142" t="e">
        <f>AA24*100/AA8</f>
        <v>#DIV/0!</v>
      </c>
    </row>
    <row r="25" spans="1:28" ht="19.899999999999999" customHeight="1" x14ac:dyDescent="0.55000000000000004">
      <c r="A25" s="164">
        <f>Time1!B25</f>
        <v>17</v>
      </c>
      <c r="B25" s="50" t="str">
        <f>Time1!E25</f>
        <v>อริสรา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50"/>
      <c r="O25" s="50"/>
      <c r="P25" s="50"/>
      <c r="Q25" s="50"/>
      <c r="R25" s="50"/>
      <c r="S25" s="50"/>
      <c r="T25" s="50"/>
      <c r="U25" s="50"/>
      <c r="V25" s="165"/>
      <c r="W25" s="166">
        <f>COUNTIF(C25:V25,"ข")*1+Time1!AB25+Time2!AG25+Time3!AG25</f>
        <v>0</v>
      </c>
      <c r="X25" s="49">
        <f>COUNTIF(C25:V25,"ล")*1+Time1!AC25+Time2!AH25+Time3!AH25</f>
        <v>0</v>
      </c>
      <c r="Y25" s="49">
        <f>COUNTIF(C25:V25,"ป")*1+Time1!AD25+Time2!AI25+Time3!AI25</f>
        <v>0</v>
      </c>
      <c r="Z25" s="49">
        <f>COUNTIF(C25:V25,"น")*1+Time1!AE25+Time2!AJ25+Time3!AJ25</f>
        <v>0</v>
      </c>
      <c r="AA25" s="115">
        <f>SUM(C25:V25)+Time1!AF25+Time2!AK25+Time3!AK25</f>
        <v>0</v>
      </c>
      <c r="AB25" s="142" t="e">
        <f>AA25*100/AA8</f>
        <v>#DIV/0!</v>
      </c>
    </row>
    <row r="26" spans="1:28" ht="19.899999999999999" customHeight="1" x14ac:dyDescent="0.55000000000000004">
      <c r="A26" s="164">
        <f>Time1!B26</f>
        <v>18</v>
      </c>
      <c r="B26" s="50" t="str">
        <f>Time1!E26</f>
        <v>อาทิติยา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50"/>
      <c r="O26" s="50"/>
      <c r="P26" s="50"/>
      <c r="Q26" s="50"/>
      <c r="R26" s="50"/>
      <c r="S26" s="50"/>
      <c r="T26" s="50"/>
      <c r="U26" s="50"/>
      <c r="V26" s="165"/>
      <c r="W26" s="166">
        <f>COUNTIF(C26:V26,"ข")*1+Time1!AB26+Time2!AG26+Time3!AG26</f>
        <v>0</v>
      </c>
      <c r="X26" s="49">
        <f>COUNTIF(C26:V26,"ล")*1+Time1!AC26+Time2!AH26+Time3!AH26</f>
        <v>0</v>
      </c>
      <c r="Y26" s="49">
        <f>COUNTIF(C26:V26,"ป")*1+Time1!AD26+Time2!AI26+Time3!AI26</f>
        <v>0</v>
      </c>
      <c r="Z26" s="49">
        <f>COUNTIF(C26:V26,"น")*1+Time1!AE26+Time2!AJ26+Time3!AJ26</f>
        <v>0</v>
      </c>
      <c r="AA26" s="115">
        <f>SUM(C26:V26)+Time1!AF26+Time2!AK26+Time3!AK26</f>
        <v>0</v>
      </c>
      <c r="AB26" s="142" t="e">
        <f>AA26*100/AA8</f>
        <v>#DIV/0!</v>
      </c>
    </row>
    <row r="27" spans="1:28" ht="19.899999999999999" customHeight="1" x14ac:dyDescent="0.55000000000000004">
      <c r="A27" s="164">
        <f>Time1!B27</f>
        <v>19</v>
      </c>
      <c r="B27" s="50" t="str">
        <f>Time1!E27</f>
        <v>ยุพาวรรณ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50"/>
      <c r="O27" s="50"/>
      <c r="P27" s="50"/>
      <c r="Q27" s="50"/>
      <c r="R27" s="50"/>
      <c r="S27" s="50"/>
      <c r="T27" s="50"/>
      <c r="U27" s="50"/>
      <c r="V27" s="165"/>
      <c r="W27" s="166">
        <f>COUNTIF(C27:V27,"ข")*1+Time1!AB27+Time2!AG27+Time3!AG27</f>
        <v>0</v>
      </c>
      <c r="X27" s="49">
        <f>COUNTIF(C27:V27,"ล")*1+Time1!AC27+Time2!AH27+Time3!AH27</f>
        <v>0</v>
      </c>
      <c r="Y27" s="49">
        <f>COUNTIF(C27:V27,"ป")*1+Time1!AD27+Time2!AI27+Time3!AI27</f>
        <v>0</v>
      </c>
      <c r="Z27" s="49">
        <f>COUNTIF(C27:V27,"น")*1+Time1!AE27+Time2!AJ27+Time3!AJ27</f>
        <v>0</v>
      </c>
      <c r="AA27" s="115">
        <f>SUM(C27:V27)+Time1!AF27+Time2!AK27+Time3!AK27</f>
        <v>0</v>
      </c>
      <c r="AB27" s="142" t="e">
        <f>AA27*100/AA8</f>
        <v>#DIV/0!</v>
      </c>
    </row>
    <row r="28" spans="1:28" ht="19.899999999999999" customHeight="1" x14ac:dyDescent="0.55000000000000004">
      <c r="A28" s="164" t="str">
        <f>Time1!B28</f>
        <v xml:space="preserve"> </v>
      </c>
      <c r="B28" s="50" t="str">
        <f>Time1!E28</f>
        <v xml:space="preserve"> 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50"/>
      <c r="O28" s="50"/>
      <c r="P28" s="50"/>
      <c r="Q28" s="50"/>
      <c r="R28" s="50"/>
      <c r="S28" s="50"/>
      <c r="T28" s="50"/>
      <c r="U28" s="50"/>
      <c r="V28" s="165"/>
      <c r="W28" s="166">
        <f>COUNTIF(C28:V28,"ข")*1+Time1!AB28+Time2!AG28+Time3!AG28</f>
        <v>0</v>
      </c>
      <c r="X28" s="49">
        <f>COUNTIF(C28:V28,"ล")*1+Time1!AC28+Time2!AH28+Time3!AH28</f>
        <v>0</v>
      </c>
      <c r="Y28" s="49">
        <f>COUNTIF(C28:V28,"ป")*1+Time1!AD28+Time2!AI28+Time3!AI28</f>
        <v>0</v>
      </c>
      <c r="Z28" s="49">
        <f>COUNTIF(C28:V28,"น")*1+Time1!AE28+Time2!AJ28+Time3!AJ28</f>
        <v>0</v>
      </c>
      <c r="AA28" s="115">
        <f>SUM(C28:V28)+Time1!AF28+Time2!AK28+Time3!AK28</f>
        <v>0</v>
      </c>
      <c r="AB28" s="142" t="e">
        <f>AA28*100/AA8</f>
        <v>#DIV/0!</v>
      </c>
    </row>
    <row r="29" spans="1:28" ht="19.899999999999999" customHeight="1" x14ac:dyDescent="0.55000000000000004">
      <c r="A29" s="164" t="str">
        <f>Time1!B29</f>
        <v xml:space="preserve"> </v>
      </c>
      <c r="B29" s="50" t="str">
        <f>Time1!E29</f>
        <v xml:space="preserve"> 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50"/>
      <c r="O29" s="50"/>
      <c r="P29" s="50"/>
      <c r="Q29" s="50"/>
      <c r="R29" s="50"/>
      <c r="S29" s="50"/>
      <c r="T29" s="50"/>
      <c r="U29" s="50"/>
      <c r="V29" s="165"/>
      <c r="W29" s="166">
        <f>COUNTIF(C29:V29,"ข")*1+Time1!AB29+Time2!AG29+Time3!AG29</f>
        <v>0</v>
      </c>
      <c r="X29" s="49">
        <f>COUNTIF(C29:V29,"ล")*1+Time1!AC29+Time2!AH29+Time3!AH29</f>
        <v>0</v>
      </c>
      <c r="Y29" s="49">
        <f>COUNTIF(C29:V29,"ป")*1+Time1!AD29+Time2!AI29+Time3!AI29</f>
        <v>0</v>
      </c>
      <c r="Z29" s="49">
        <f>COUNTIF(C29:V29,"น")*1+Time1!AE29+Time2!AJ29+Time3!AJ29</f>
        <v>0</v>
      </c>
      <c r="AA29" s="115">
        <f>SUM(C29:V29)+Time1!AF29+Time2!AK29+Time3!AK29</f>
        <v>0</v>
      </c>
      <c r="AB29" s="142" t="e">
        <f>AA29*100/AA8</f>
        <v>#DIV/0!</v>
      </c>
    </row>
    <row r="30" spans="1:28" ht="19.899999999999999" customHeight="1" x14ac:dyDescent="0.55000000000000004">
      <c r="A30" s="164" t="str">
        <f>Time1!B30</f>
        <v xml:space="preserve"> </v>
      </c>
      <c r="B30" s="50" t="str">
        <f>Time1!E30</f>
        <v xml:space="preserve"> 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50"/>
      <c r="O30" s="50"/>
      <c r="P30" s="50"/>
      <c r="Q30" s="50"/>
      <c r="R30" s="50"/>
      <c r="S30" s="50"/>
      <c r="T30" s="50"/>
      <c r="U30" s="50"/>
      <c r="V30" s="165"/>
      <c r="W30" s="166">
        <f>COUNTIF(C30:V30,"ข")*1+Time1!AB30+Time2!AG30+Time3!AG30</f>
        <v>0</v>
      </c>
      <c r="X30" s="49">
        <f>COUNTIF(C30:V30,"ล")*1+Time1!AC30+Time2!AH30+Time3!AH30</f>
        <v>0</v>
      </c>
      <c r="Y30" s="49">
        <f>COUNTIF(C30:V30,"ป")*1+Time1!AD30+Time2!AI30+Time3!AI30</f>
        <v>0</v>
      </c>
      <c r="Z30" s="49">
        <f>COUNTIF(C30:V30,"น")*1+Time1!AE30+Time2!AJ30+Time3!AJ30</f>
        <v>0</v>
      </c>
      <c r="AA30" s="115">
        <f>SUM(C30:V30)+Time1!AF30+Time2!AK30+Time3!AK30</f>
        <v>0</v>
      </c>
      <c r="AB30" s="178" t="e">
        <f>AA30*100/AA8</f>
        <v>#DIV/0!</v>
      </c>
    </row>
    <row r="31" spans="1:28" ht="19.899999999999999" customHeight="1" x14ac:dyDescent="0.55000000000000004">
      <c r="A31" s="164" t="str">
        <f>Time1!B31</f>
        <v xml:space="preserve"> </v>
      </c>
      <c r="B31" s="50" t="str">
        <f>Time1!E31</f>
        <v xml:space="preserve"> 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50"/>
      <c r="O31" s="50"/>
      <c r="P31" s="50"/>
      <c r="Q31" s="50"/>
      <c r="R31" s="50"/>
      <c r="S31" s="50"/>
      <c r="T31" s="50"/>
      <c r="U31" s="50"/>
      <c r="V31" s="165"/>
      <c r="W31" s="166">
        <f>COUNTIF(C31:V31,"ข")*1+Time1!AB31+Time2!AG31+Time3!AG31</f>
        <v>0</v>
      </c>
      <c r="X31" s="49">
        <f>COUNTIF(C31:V31,"ล")*1+Time1!AC31+Time2!AH31+Time3!AH31</f>
        <v>0</v>
      </c>
      <c r="Y31" s="49">
        <f>COUNTIF(C31:V31,"ป")*1+Time1!AD31+Time2!AI31+Time3!AI31</f>
        <v>0</v>
      </c>
      <c r="Z31" s="49">
        <f>COUNTIF(C31:V31,"น")*1+Time1!AE31+Time2!AJ31+Time3!AJ31</f>
        <v>0</v>
      </c>
      <c r="AA31" s="115">
        <f>SUM(C31:V31)+Time1!AF31+Time2!AK31+Time3!AK31</f>
        <v>0</v>
      </c>
      <c r="AB31" s="178" t="e">
        <f>AA31*100/AA8</f>
        <v>#DIV/0!</v>
      </c>
    </row>
    <row r="32" spans="1:28" ht="19.899999999999999" customHeight="1" x14ac:dyDescent="0.55000000000000004">
      <c r="A32" s="164" t="str">
        <f>Time1!B32</f>
        <v xml:space="preserve"> </v>
      </c>
      <c r="B32" s="50" t="str">
        <f>Time1!E32</f>
        <v xml:space="preserve"> 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50"/>
      <c r="O32" s="50"/>
      <c r="P32" s="50"/>
      <c r="Q32" s="50"/>
      <c r="R32" s="50"/>
      <c r="S32" s="50"/>
      <c r="T32" s="50"/>
      <c r="U32" s="50"/>
      <c r="V32" s="165"/>
      <c r="W32" s="166">
        <f>COUNTIF(C32:V32,"ข")*1+Time1!AB32+Time2!AG32+Time3!AG32</f>
        <v>0</v>
      </c>
      <c r="X32" s="49">
        <f>COUNTIF(C32:V32,"ล")*1+Time1!AC32+Time2!AH32+Time3!AH32</f>
        <v>0</v>
      </c>
      <c r="Y32" s="49">
        <f>COUNTIF(C32:V32,"ป")*1+Time1!AD32+Time2!AI32+Time3!AI32</f>
        <v>0</v>
      </c>
      <c r="Z32" s="49">
        <f>COUNTIF(C32:V32,"น")*1+Time1!AE32+Time2!AJ32+Time3!AJ32</f>
        <v>0</v>
      </c>
      <c r="AA32" s="115">
        <f>SUM(C32:V32)+Time1!AF32+Time2!AK32+Time3!AK32</f>
        <v>0</v>
      </c>
      <c r="AB32" s="178" t="e">
        <f>AA32*100/AA8</f>
        <v>#DIV/0!</v>
      </c>
    </row>
    <row r="33" spans="1:28" ht="19.899999999999999" customHeight="1" x14ac:dyDescent="0.55000000000000004">
      <c r="A33" s="164" t="str">
        <f>Time1!B33</f>
        <v xml:space="preserve"> </v>
      </c>
      <c r="B33" s="50" t="str">
        <f>Time1!E33</f>
        <v xml:space="preserve"> 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50"/>
      <c r="O33" s="50"/>
      <c r="P33" s="50"/>
      <c r="Q33" s="50"/>
      <c r="R33" s="50"/>
      <c r="S33" s="50"/>
      <c r="T33" s="50"/>
      <c r="U33" s="50"/>
      <c r="V33" s="165"/>
      <c r="W33" s="166">
        <f>COUNTIF(C33:V33,"ข")*1+Time1!AB33+Time2!AG33+Time3!AG33</f>
        <v>0</v>
      </c>
      <c r="X33" s="49">
        <f>COUNTIF(C33:V33,"ล")*1+Time1!AC33+Time2!AH33+Time3!AH33</f>
        <v>0</v>
      </c>
      <c r="Y33" s="49">
        <f>COUNTIF(C33:V33,"ป")*1+Time1!AD33+Time2!AI33+Time3!AI33</f>
        <v>0</v>
      </c>
      <c r="Z33" s="49">
        <f>COUNTIF(C33:V33,"น")*1+Time1!AE33+Time2!AJ33+Time3!AJ33</f>
        <v>0</v>
      </c>
      <c r="AA33" s="115">
        <f>SUM(C33:V33)+Time1!AF33+Time2!AK33+Time3!AK33</f>
        <v>0</v>
      </c>
      <c r="AB33" s="178" t="e">
        <f>AA33*100/AA8</f>
        <v>#DIV/0!</v>
      </c>
    </row>
    <row r="34" spans="1:28" ht="19.899999999999999" customHeight="1" x14ac:dyDescent="0.55000000000000004"/>
    <row r="35" spans="1:28" ht="19.899999999999999" customHeight="1" x14ac:dyDescent="0.55000000000000004"/>
    <row r="36" spans="1:28" ht="19.899999999999999" customHeight="1" x14ac:dyDescent="0.55000000000000004"/>
    <row r="37" spans="1:28" ht="19.899999999999999" customHeight="1" x14ac:dyDescent="0.55000000000000004"/>
    <row r="38" spans="1:28" ht="19.899999999999999" customHeight="1" x14ac:dyDescent="0.55000000000000004"/>
    <row r="39" spans="1:28" ht="19.899999999999999" customHeight="1" x14ac:dyDescent="0.55000000000000004"/>
    <row r="40" spans="1:28" ht="19.899999999999999" customHeight="1" x14ac:dyDescent="0.55000000000000004"/>
    <row r="41" spans="1:28" ht="19.899999999999999" customHeight="1" x14ac:dyDescent="0.55000000000000004"/>
    <row r="42" spans="1:28" ht="19.899999999999999" customHeight="1" x14ac:dyDescent="0.55000000000000004"/>
    <row r="43" spans="1:28" ht="19.899999999999999" customHeight="1" x14ac:dyDescent="0.55000000000000004"/>
    <row r="44" spans="1:28" ht="19.899999999999999" customHeight="1" x14ac:dyDescent="0.55000000000000004"/>
    <row r="45" spans="1:28" ht="19.899999999999999" customHeight="1" x14ac:dyDescent="0.55000000000000004"/>
    <row r="46" spans="1:28" ht="19.899999999999999" customHeight="1" x14ac:dyDescent="0.55000000000000004"/>
    <row r="47" spans="1:28" ht="19.899999999999999" customHeight="1" x14ac:dyDescent="0.55000000000000004"/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</sheetData>
  <protectedRanges>
    <protectedRange sqref="W8:AB8 AA9:AA33" name="ช่วง1_1"/>
    <protectedRange sqref="N8:V8" name="ช่วง1_1_2"/>
    <protectedRange sqref="C8:M8" name="ช่วง1_1_1_1"/>
  </protectedRanges>
  <mergeCells count="21"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  <mergeCell ref="H6:L6"/>
    <mergeCell ref="M6:Q6"/>
    <mergeCell ref="R6:V6"/>
    <mergeCell ref="A2:AB2"/>
    <mergeCell ref="Z6:Z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L40"/>
  <sheetViews>
    <sheetView workbookViewId="0">
      <selection activeCell="E7" sqref="E7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3" style="120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3" width="2.375" style="27" customWidth="1"/>
    <col min="24" max="24" width="3" style="27" customWidth="1"/>
    <col min="25" max="25" width="2.375" style="27" customWidth="1"/>
    <col min="26" max="26" width="3" style="27" customWidth="1"/>
    <col min="27" max="28" width="2.375" style="27" customWidth="1"/>
    <col min="29" max="29" width="2.75" style="27" customWidth="1"/>
    <col min="30" max="30" width="2.375" style="27" customWidth="1"/>
    <col min="31" max="31" width="2.62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8" ht="21" customHeight="1" x14ac:dyDescent="0.55000000000000004">
      <c r="A1" s="280" t="s">
        <v>60</v>
      </c>
      <c r="B1" s="280"/>
      <c r="C1" s="280"/>
      <c r="D1" s="280"/>
      <c r="E1" s="280"/>
      <c r="F1" s="280"/>
      <c r="G1" s="280"/>
      <c r="H1" s="280"/>
      <c r="I1" s="280"/>
      <c r="J1" s="280"/>
      <c r="K1" s="280"/>
      <c r="L1" s="280"/>
      <c r="M1" s="280"/>
      <c r="N1" s="280"/>
      <c r="O1" s="280"/>
      <c r="P1" s="280"/>
      <c r="Q1" s="280"/>
      <c r="R1" s="280"/>
      <c r="S1" s="280"/>
      <c r="T1" s="280"/>
      <c r="U1" s="280"/>
      <c r="V1" s="280"/>
      <c r="W1" s="280"/>
      <c r="X1" s="280"/>
      <c r="Y1" s="280"/>
      <c r="Z1" s="280"/>
      <c r="AA1" s="280"/>
      <c r="AB1" s="280" t="s">
        <v>53</v>
      </c>
      <c r="AC1" s="280"/>
      <c r="AD1" s="236">
        <v>7</v>
      </c>
      <c r="AE1" s="236"/>
    </row>
    <row r="2" spans="1:38" ht="21" customHeight="1" x14ac:dyDescent="0.55000000000000004">
      <c r="A2" s="285" t="s">
        <v>65</v>
      </c>
      <c r="B2" s="285"/>
      <c r="C2" s="285"/>
      <c r="D2" s="285"/>
      <c r="E2" s="285"/>
      <c r="F2" s="285"/>
      <c r="G2" s="285"/>
      <c r="H2" s="285"/>
      <c r="I2" s="285"/>
      <c r="J2" s="285"/>
      <c r="K2" s="285"/>
      <c r="L2" s="285"/>
      <c r="M2" s="285"/>
      <c r="N2" s="285"/>
      <c r="O2" s="285"/>
      <c r="P2" s="285"/>
      <c r="Q2" s="285"/>
      <c r="R2" s="285"/>
      <c r="S2" s="285"/>
      <c r="T2" s="285"/>
      <c r="U2" s="285"/>
      <c r="V2" s="285"/>
      <c r="W2" s="285"/>
      <c r="X2" s="285"/>
      <c r="Y2" s="285"/>
      <c r="Z2" s="285"/>
      <c r="AA2" s="285"/>
      <c r="AB2" s="285"/>
      <c r="AC2" s="285"/>
      <c r="AD2" s="285"/>
      <c r="AE2" s="285"/>
    </row>
    <row r="3" spans="1:38" ht="21" customHeight="1" x14ac:dyDescent="0.55000000000000004">
      <c r="A3" s="287" t="s">
        <v>1</v>
      </c>
      <c r="B3" s="287"/>
      <c r="C3" s="281">
        <f>Time1!C3</f>
        <v>0</v>
      </c>
      <c r="D3" s="281"/>
      <c r="E3" s="281"/>
      <c r="F3" s="281"/>
      <c r="G3" s="286" t="s">
        <v>0</v>
      </c>
      <c r="H3" s="286"/>
      <c r="I3" s="286"/>
      <c r="J3" s="286"/>
      <c r="K3" s="286"/>
      <c r="L3" s="281">
        <f>Time1!F3</f>
        <v>0</v>
      </c>
      <c r="M3" s="281"/>
      <c r="N3" s="281"/>
      <c r="O3" s="281"/>
      <c r="P3" s="281"/>
      <c r="Q3" s="281"/>
      <c r="R3" s="281"/>
      <c r="S3" s="281"/>
      <c r="T3" s="281"/>
      <c r="U3" s="281"/>
      <c r="V3" s="281"/>
      <c r="W3" s="281"/>
      <c r="X3" s="281"/>
      <c r="Y3" s="281"/>
      <c r="Z3" s="281"/>
      <c r="AA3" s="286" t="s">
        <v>46</v>
      </c>
      <c r="AB3" s="286"/>
      <c r="AC3" s="286" t="str">
        <f>Time1!X3</f>
        <v>5</v>
      </c>
      <c r="AD3" s="286"/>
      <c r="AE3" s="286"/>
    </row>
    <row r="4" spans="1:38" ht="21" customHeight="1" thickBot="1" x14ac:dyDescent="0.6">
      <c r="A4" s="322" t="s">
        <v>70</v>
      </c>
      <c r="B4" s="322"/>
      <c r="C4" s="322"/>
      <c r="D4" s="322"/>
      <c r="E4" s="322"/>
      <c r="F4" s="322"/>
      <c r="G4" s="322"/>
      <c r="H4" s="322"/>
      <c r="I4" s="322"/>
      <c r="J4" s="322"/>
      <c r="K4" s="322"/>
      <c r="L4" s="322"/>
      <c r="M4" s="322"/>
      <c r="N4" s="322"/>
      <c r="O4" s="322"/>
      <c r="P4" s="322"/>
      <c r="Q4" s="322"/>
      <c r="R4" s="322"/>
      <c r="S4" s="322"/>
      <c r="T4" s="322"/>
      <c r="U4" s="322"/>
      <c r="V4" s="322"/>
      <c r="W4" s="322"/>
      <c r="X4" s="322"/>
      <c r="Y4" s="322"/>
      <c r="Z4" s="322"/>
      <c r="AA4" s="322"/>
      <c r="AB4" s="322"/>
      <c r="AC4" s="322"/>
      <c r="AD4" s="322"/>
      <c r="AE4" s="322"/>
    </row>
    <row r="5" spans="1:38" ht="21" customHeight="1" x14ac:dyDescent="0.55000000000000004">
      <c r="A5" s="291" t="s">
        <v>8</v>
      </c>
      <c r="B5" s="60" t="s">
        <v>66</v>
      </c>
      <c r="C5" s="326">
        <v>1</v>
      </c>
      <c r="D5" s="327"/>
      <c r="E5" s="327"/>
      <c r="F5" s="328"/>
      <c r="G5" s="326">
        <v>2</v>
      </c>
      <c r="H5" s="327"/>
      <c r="I5" s="327"/>
      <c r="J5" s="327"/>
      <c r="K5" s="328"/>
      <c r="L5" s="326">
        <v>3</v>
      </c>
      <c r="M5" s="327"/>
      <c r="N5" s="327"/>
      <c r="O5" s="327"/>
      <c r="P5" s="328"/>
      <c r="Q5" s="326">
        <v>4</v>
      </c>
      <c r="R5" s="327"/>
      <c r="S5" s="327"/>
      <c r="T5" s="327"/>
      <c r="U5" s="328"/>
      <c r="V5" s="326">
        <v>5</v>
      </c>
      <c r="W5" s="327"/>
      <c r="X5" s="327"/>
      <c r="Y5" s="327"/>
      <c r="Z5" s="328"/>
      <c r="AA5" s="326">
        <v>6</v>
      </c>
      <c r="AB5" s="327"/>
      <c r="AC5" s="327"/>
      <c r="AD5" s="327"/>
      <c r="AE5" s="328"/>
      <c r="AF5" s="296" t="s">
        <v>54</v>
      </c>
      <c r="AG5" s="297"/>
      <c r="AH5" s="297"/>
      <c r="AI5" s="297"/>
    </row>
    <row r="6" spans="1:38" ht="21" customHeight="1" x14ac:dyDescent="0.55000000000000004">
      <c r="A6" s="293"/>
      <c r="B6" s="62" t="s">
        <v>68</v>
      </c>
      <c r="C6" s="323"/>
      <c r="D6" s="324"/>
      <c r="E6" s="324"/>
      <c r="F6" s="325"/>
      <c r="G6" s="323"/>
      <c r="H6" s="324"/>
      <c r="I6" s="324"/>
      <c r="J6" s="324"/>
      <c r="K6" s="325"/>
      <c r="L6" s="323"/>
      <c r="M6" s="324"/>
      <c r="N6" s="324"/>
      <c r="O6" s="324"/>
      <c r="P6" s="325"/>
      <c r="Q6" s="323"/>
      <c r="R6" s="324"/>
      <c r="S6" s="324"/>
      <c r="T6" s="324"/>
      <c r="U6" s="325"/>
      <c r="V6" s="323"/>
      <c r="W6" s="324"/>
      <c r="X6" s="324"/>
      <c r="Y6" s="324"/>
      <c r="Z6" s="325"/>
      <c r="AA6" s="323"/>
      <c r="AB6" s="324"/>
      <c r="AC6" s="324"/>
      <c r="AD6" s="324"/>
      <c r="AE6" s="325"/>
      <c r="AF6" s="299" t="s">
        <v>55</v>
      </c>
      <c r="AG6" s="301" t="s">
        <v>56</v>
      </c>
      <c r="AH6" s="301" t="s">
        <v>57</v>
      </c>
      <c r="AI6" s="194" t="s">
        <v>62</v>
      </c>
      <c r="AJ6" s="196"/>
      <c r="AK6" s="196"/>
      <c r="AL6" s="196"/>
    </row>
    <row r="7" spans="1:38" ht="21" customHeight="1" thickBot="1" x14ac:dyDescent="0.6">
      <c r="A7" s="293"/>
      <c r="B7" s="62" t="s">
        <v>69</v>
      </c>
      <c r="C7" s="188"/>
      <c r="D7" s="189"/>
      <c r="E7" s="190"/>
      <c r="F7" s="329" t="s">
        <v>86</v>
      </c>
      <c r="G7" s="63"/>
      <c r="H7" s="191"/>
      <c r="I7" s="191"/>
      <c r="J7" s="63"/>
      <c r="K7" s="329" t="s">
        <v>86</v>
      </c>
      <c r="L7" s="63"/>
      <c r="M7" s="191"/>
      <c r="N7" s="191"/>
      <c r="O7" s="63"/>
      <c r="P7" s="329" t="s">
        <v>86</v>
      </c>
      <c r="Q7" s="63"/>
      <c r="R7" s="63"/>
      <c r="S7" s="63"/>
      <c r="T7" s="63"/>
      <c r="U7" s="329" t="s">
        <v>86</v>
      </c>
      <c r="V7" s="63"/>
      <c r="W7" s="63"/>
      <c r="X7" s="63"/>
      <c r="Y7" s="63"/>
      <c r="Z7" s="329" t="s">
        <v>86</v>
      </c>
      <c r="AA7" s="63"/>
      <c r="AB7" s="63"/>
      <c r="AC7" s="63"/>
      <c r="AD7" s="63"/>
      <c r="AE7" s="329" t="s">
        <v>86</v>
      </c>
      <c r="AF7" s="300"/>
      <c r="AG7" s="302"/>
      <c r="AH7" s="302"/>
      <c r="AI7" s="10" t="s">
        <v>58</v>
      </c>
      <c r="AJ7" s="196"/>
      <c r="AK7" s="196"/>
      <c r="AL7" s="196"/>
    </row>
    <row r="8" spans="1:38" ht="21" customHeight="1" thickBot="1" x14ac:dyDescent="0.6">
      <c r="A8" s="294"/>
      <c r="B8" s="65" t="s">
        <v>67</v>
      </c>
      <c r="C8" s="184"/>
      <c r="D8" s="185"/>
      <c r="E8" s="186"/>
      <c r="F8" s="330"/>
      <c r="G8" s="65"/>
      <c r="H8" s="187"/>
      <c r="I8" s="187"/>
      <c r="J8" s="66"/>
      <c r="K8" s="330"/>
      <c r="L8" s="66"/>
      <c r="M8" s="187"/>
      <c r="N8" s="187"/>
      <c r="O8" s="66"/>
      <c r="P8" s="330"/>
      <c r="Q8" s="66"/>
      <c r="R8" s="66"/>
      <c r="S8" s="66"/>
      <c r="T8" s="66"/>
      <c r="U8" s="330"/>
      <c r="V8" s="66"/>
      <c r="W8" s="116"/>
      <c r="X8" s="66"/>
      <c r="Y8" s="66"/>
      <c r="Z8" s="330"/>
      <c r="AA8" s="66"/>
      <c r="AB8" s="66"/>
      <c r="AC8" s="116"/>
      <c r="AD8" s="66"/>
      <c r="AE8" s="330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  <c r="AJ8" s="196"/>
      <c r="AK8" s="196"/>
      <c r="AL8" s="196"/>
    </row>
    <row r="9" spans="1:38" ht="19.899999999999999" customHeight="1" x14ac:dyDescent="0.55000000000000004">
      <c r="A9" s="159">
        <f>Time1!B9</f>
        <v>1</v>
      </c>
      <c r="B9" s="160" t="str">
        <f>Time1!E9</f>
        <v>พงศ์เทพ</v>
      </c>
      <c r="C9" s="197"/>
      <c r="D9" s="197"/>
      <c r="E9" s="197"/>
      <c r="F9" s="198">
        <f>SUM(C9:E9)</f>
        <v>0</v>
      </c>
      <c r="G9" s="199"/>
      <c r="H9" s="199"/>
      <c r="I9" s="199"/>
      <c r="J9" s="199"/>
      <c r="K9" s="200">
        <f>SUM(G9:J9)</f>
        <v>0</v>
      </c>
      <c r="L9" s="199"/>
      <c r="M9" s="199"/>
      <c r="N9" s="199"/>
      <c r="O9" s="199"/>
      <c r="P9" s="201">
        <f>SUM(L9:O9)</f>
        <v>0</v>
      </c>
      <c r="Q9" s="199"/>
      <c r="R9" s="199"/>
      <c r="S9" s="199"/>
      <c r="T9" s="199"/>
      <c r="U9" s="201">
        <f>SUM(Q9:T9)</f>
        <v>0</v>
      </c>
      <c r="V9" s="199"/>
      <c r="W9" s="199"/>
      <c r="X9" s="199"/>
      <c r="Y9" s="199"/>
      <c r="Z9" s="201">
        <f>SUM(V9:Y9)</f>
        <v>0</v>
      </c>
      <c r="AA9" s="199"/>
      <c r="AB9" s="199"/>
      <c r="AC9" s="199"/>
      <c r="AD9" s="199"/>
      <c r="AE9" s="202">
        <f>SUM(AA9:AD9)</f>
        <v>0</v>
      </c>
      <c r="AF9" s="203">
        <f t="shared" ref="AF9:AF33" si="0">COUNTIF(C9:AE9,"ข")*2</f>
        <v>0</v>
      </c>
      <c r="AG9" s="203">
        <f t="shared" ref="AG9:AG33" si="1">COUNTIF(C9:AF9,"ล")*2</f>
        <v>0</v>
      </c>
      <c r="AH9" s="203">
        <f t="shared" ref="AH9:AH33" si="2">COUNTIF(C9:AG9,"ป")*2</f>
        <v>0</v>
      </c>
      <c r="AI9" s="203">
        <f t="shared" ref="AI9:AI33" si="3">SUM(C9:AE9)</f>
        <v>0</v>
      </c>
      <c r="AJ9" s="196"/>
      <c r="AK9" s="196"/>
      <c r="AL9" s="196"/>
    </row>
    <row r="10" spans="1:38" ht="19.899999999999999" customHeight="1" x14ac:dyDescent="0.55000000000000004">
      <c r="A10" s="164">
        <f>Time1!B10</f>
        <v>2</v>
      </c>
      <c r="B10" s="50" t="str">
        <f>Time1!E10</f>
        <v>พงษ์ศรัณย์</v>
      </c>
      <c r="C10" s="204"/>
      <c r="D10" s="204"/>
      <c r="E10" s="204"/>
      <c r="F10" s="205">
        <f>SUM(C10:E10)</f>
        <v>0</v>
      </c>
      <c r="G10" s="206"/>
      <c r="H10" s="206"/>
      <c r="I10" s="206"/>
      <c r="J10" s="206"/>
      <c r="K10" s="200">
        <f>SUM(G10:J10)</f>
        <v>0</v>
      </c>
      <c r="L10" s="206"/>
      <c r="M10" s="206"/>
      <c r="N10" s="206"/>
      <c r="O10" s="206"/>
      <c r="P10" s="200">
        <f>SUM(L10:O10)</f>
        <v>0</v>
      </c>
      <c r="Q10" s="206"/>
      <c r="R10" s="206"/>
      <c r="S10" s="206"/>
      <c r="T10" s="206"/>
      <c r="U10" s="200">
        <f>SUM(Q10:T10)</f>
        <v>0</v>
      </c>
      <c r="V10" s="206"/>
      <c r="W10" s="206"/>
      <c r="X10" s="206"/>
      <c r="Y10" s="206"/>
      <c r="Z10" s="200">
        <f>SUM(V10:Y10)</f>
        <v>0</v>
      </c>
      <c r="AA10" s="206"/>
      <c r="AB10" s="206"/>
      <c r="AC10" s="206"/>
      <c r="AD10" s="206"/>
      <c r="AE10" s="200">
        <f>SUM(AA10:AD10)</f>
        <v>0</v>
      </c>
      <c r="AF10" s="138">
        <f t="shared" si="0"/>
        <v>0</v>
      </c>
      <c r="AG10" s="138">
        <f t="shared" si="1"/>
        <v>0</v>
      </c>
      <c r="AH10" s="138">
        <f t="shared" si="2"/>
        <v>0</v>
      </c>
      <c r="AI10" s="138">
        <f t="shared" si="3"/>
        <v>0</v>
      </c>
      <c r="AJ10" s="196"/>
      <c r="AK10" s="196"/>
      <c r="AL10" s="196"/>
    </row>
    <row r="11" spans="1:38" ht="19.899999999999999" customHeight="1" x14ac:dyDescent="0.55000000000000004">
      <c r="A11" s="164">
        <f>Time1!B11</f>
        <v>3</v>
      </c>
      <c r="B11" s="50" t="str">
        <f>Time1!E11</f>
        <v>สืบศักดิ์</v>
      </c>
      <c r="C11" s="207"/>
      <c r="D11" s="204"/>
      <c r="E11" s="204"/>
      <c r="F11" s="205">
        <f>SUM(D11:E11)</f>
        <v>0</v>
      </c>
      <c r="G11" s="206"/>
      <c r="H11" s="206"/>
      <c r="I11" s="206"/>
      <c r="J11" s="206"/>
      <c r="K11" s="200">
        <f t="shared" ref="K11:K29" si="4">SUM(G11:J11)</f>
        <v>0</v>
      </c>
      <c r="L11" s="206"/>
      <c r="M11" s="206"/>
      <c r="N11" s="206"/>
      <c r="O11" s="206"/>
      <c r="P11" s="200">
        <f t="shared" ref="P11:P29" si="5">SUM(L11:O11)</f>
        <v>0</v>
      </c>
      <c r="Q11" s="206"/>
      <c r="R11" s="206"/>
      <c r="S11" s="206"/>
      <c r="T11" s="206"/>
      <c r="U11" s="200">
        <f t="shared" ref="U11:U29" si="6">SUM(Q11:T11)</f>
        <v>0</v>
      </c>
      <c r="V11" s="206"/>
      <c r="W11" s="206"/>
      <c r="X11" s="206"/>
      <c r="Y11" s="206"/>
      <c r="Z11" s="200">
        <f t="shared" ref="Z11:Z27" si="7">SUM(V11:Y11)</f>
        <v>0</v>
      </c>
      <c r="AA11" s="206"/>
      <c r="AB11" s="206"/>
      <c r="AC11" s="206"/>
      <c r="AD11" s="206"/>
      <c r="AE11" s="200">
        <f t="shared" ref="AE11:AE27" si="8">SUM(AA11:AD11)</f>
        <v>0</v>
      </c>
      <c r="AF11" s="138">
        <f>COUNTIF(D11:AE11,"ข")*2</f>
        <v>0</v>
      </c>
      <c r="AG11" s="138">
        <f>COUNTIF(D11:AF11,"ล")*2</f>
        <v>0</v>
      </c>
      <c r="AH11" s="138">
        <f>COUNTIF(D11:AG11,"ป")*2</f>
        <v>0</v>
      </c>
      <c r="AI11" s="138">
        <f>SUM(D11:AE11)</f>
        <v>0</v>
      </c>
      <c r="AJ11" s="196"/>
      <c r="AK11" s="196"/>
      <c r="AL11" s="196"/>
    </row>
    <row r="12" spans="1:38" ht="19.899999999999999" customHeight="1" x14ac:dyDescent="0.55000000000000004">
      <c r="A12" s="164">
        <f>Time1!B12</f>
        <v>4</v>
      </c>
      <c r="B12" s="50" t="str">
        <f>Time1!E12</f>
        <v>นัทธ์ทรีย์</v>
      </c>
      <c r="C12" s="208"/>
      <c r="D12" s="208"/>
      <c r="E12" s="208"/>
      <c r="F12" s="205">
        <f t="shared" ref="F12:F29" si="9">SUM(C12:E12)</f>
        <v>0</v>
      </c>
      <c r="G12" s="206"/>
      <c r="H12" s="206"/>
      <c r="I12" s="206"/>
      <c r="J12" s="206"/>
      <c r="K12" s="200">
        <f t="shared" si="4"/>
        <v>0</v>
      </c>
      <c r="L12" s="206"/>
      <c r="M12" s="206"/>
      <c r="N12" s="206"/>
      <c r="O12" s="206"/>
      <c r="P12" s="200">
        <f t="shared" si="5"/>
        <v>0</v>
      </c>
      <c r="Q12" s="206"/>
      <c r="R12" s="206"/>
      <c r="S12" s="206"/>
      <c r="T12" s="206"/>
      <c r="U12" s="200">
        <f t="shared" si="6"/>
        <v>0</v>
      </c>
      <c r="V12" s="206"/>
      <c r="W12" s="206"/>
      <c r="X12" s="206"/>
      <c r="Y12" s="206"/>
      <c r="Z12" s="200">
        <f t="shared" si="7"/>
        <v>0</v>
      </c>
      <c r="AA12" s="206"/>
      <c r="AB12" s="206"/>
      <c r="AC12" s="206"/>
      <c r="AD12" s="206"/>
      <c r="AE12" s="200">
        <f t="shared" si="8"/>
        <v>0</v>
      </c>
      <c r="AF12" s="138">
        <f t="shared" si="0"/>
        <v>0</v>
      </c>
      <c r="AG12" s="138">
        <f t="shared" si="1"/>
        <v>0</v>
      </c>
      <c r="AH12" s="138">
        <f t="shared" si="2"/>
        <v>0</v>
      </c>
      <c r="AI12" s="138">
        <f t="shared" si="3"/>
        <v>0</v>
      </c>
      <c r="AJ12" s="196"/>
      <c r="AK12" s="196"/>
      <c r="AL12" s="196"/>
    </row>
    <row r="13" spans="1:38" ht="19.899999999999999" customHeight="1" x14ac:dyDescent="0.55000000000000004">
      <c r="A13" s="164">
        <f>Time1!B13</f>
        <v>5</v>
      </c>
      <c r="B13" s="50" t="str">
        <f>Time1!E13</f>
        <v>อุดมศักดิ์</v>
      </c>
      <c r="C13" s="204"/>
      <c r="D13" s="204"/>
      <c r="E13" s="204"/>
      <c r="F13" s="205">
        <f t="shared" si="9"/>
        <v>0</v>
      </c>
      <c r="G13" s="206"/>
      <c r="H13" s="206"/>
      <c r="I13" s="206"/>
      <c r="J13" s="206"/>
      <c r="K13" s="200">
        <f t="shared" si="4"/>
        <v>0</v>
      </c>
      <c r="L13" s="206"/>
      <c r="M13" s="206"/>
      <c r="N13" s="206"/>
      <c r="O13" s="206"/>
      <c r="P13" s="200">
        <f t="shared" si="5"/>
        <v>0</v>
      </c>
      <c r="Q13" s="206"/>
      <c r="R13" s="206"/>
      <c r="S13" s="206"/>
      <c r="T13" s="206"/>
      <c r="U13" s="200">
        <f t="shared" si="6"/>
        <v>0</v>
      </c>
      <c r="V13" s="206"/>
      <c r="W13" s="206"/>
      <c r="X13" s="206"/>
      <c r="Y13" s="206"/>
      <c r="Z13" s="200">
        <f t="shared" si="7"/>
        <v>0</v>
      </c>
      <c r="AA13" s="206"/>
      <c r="AB13" s="206"/>
      <c r="AC13" s="206"/>
      <c r="AD13" s="206"/>
      <c r="AE13" s="200">
        <f t="shared" si="8"/>
        <v>0</v>
      </c>
      <c r="AF13" s="138">
        <f t="shared" si="0"/>
        <v>0</v>
      </c>
      <c r="AG13" s="138">
        <f t="shared" si="1"/>
        <v>0</v>
      </c>
      <c r="AH13" s="138">
        <f t="shared" si="2"/>
        <v>0</v>
      </c>
      <c r="AI13" s="138">
        <f t="shared" si="3"/>
        <v>0</v>
      </c>
      <c r="AJ13" s="196"/>
      <c r="AK13" s="196"/>
      <c r="AL13" s="196"/>
    </row>
    <row r="14" spans="1:38" ht="19.899999999999999" customHeight="1" x14ac:dyDescent="0.55000000000000004">
      <c r="A14" s="164">
        <f>Time1!B14</f>
        <v>6</v>
      </c>
      <c r="B14" s="50" t="str">
        <f>Time1!E14</f>
        <v>ปัทมพร</v>
      </c>
      <c r="C14" s="204"/>
      <c r="D14" s="204"/>
      <c r="E14" s="204"/>
      <c r="F14" s="205">
        <f t="shared" si="9"/>
        <v>0</v>
      </c>
      <c r="G14" s="206"/>
      <c r="H14" s="206"/>
      <c r="I14" s="206"/>
      <c r="J14" s="206"/>
      <c r="K14" s="200">
        <f t="shared" si="4"/>
        <v>0</v>
      </c>
      <c r="L14" s="206"/>
      <c r="M14" s="206"/>
      <c r="N14" s="206"/>
      <c r="O14" s="206"/>
      <c r="P14" s="200">
        <f t="shared" si="5"/>
        <v>0</v>
      </c>
      <c r="Q14" s="206"/>
      <c r="R14" s="206"/>
      <c r="S14" s="206"/>
      <c r="T14" s="206"/>
      <c r="U14" s="200">
        <f t="shared" si="6"/>
        <v>0</v>
      </c>
      <c r="V14" s="206"/>
      <c r="W14" s="206"/>
      <c r="X14" s="206"/>
      <c r="Y14" s="206"/>
      <c r="Z14" s="200">
        <f t="shared" si="7"/>
        <v>0</v>
      </c>
      <c r="AA14" s="206"/>
      <c r="AB14" s="206"/>
      <c r="AC14" s="206"/>
      <c r="AD14" s="206"/>
      <c r="AE14" s="200">
        <f t="shared" si="8"/>
        <v>0</v>
      </c>
      <c r="AF14" s="138">
        <f t="shared" si="0"/>
        <v>0</v>
      </c>
      <c r="AG14" s="138">
        <f t="shared" si="1"/>
        <v>0</v>
      </c>
      <c r="AH14" s="138">
        <f t="shared" si="2"/>
        <v>0</v>
      </c>
      <c r="AI14" s="138">
        <f t="shared" si="3"/>
        <v>0</v>
      </c>
      <c r="AJ14" s="196"/>
      <c r="AK14" s="196"/>
      <c r="AL14" s="196"/>
    </row>
    <row r="15" spans="1:38" ht="19.899999999999999" customHeight="1" x14ac:dyDescent="0.55000000000000004">
      <c r="A15" s="164">
        <f>Time1!B15</f>
        <v>7</v>
      </c>
      <c r="B15" s="50" t="str">
        <f>Time1!E15</f>
        <v>ฉัตรฤดี</v>
      </c>
      <c r="C15" s="204"/>
      <c r="D15" s="204"/>
      <c r="E15" s="204"/>
      <c r="F15" s="205">
        <f t="shared" si="9"/>
        <v>0</v>
      </c>
      <c r="G15" s="206"/>
      <c r="H15" s="206"/>
      <c r="I15" s="206"/>
      <c r="J15" s="206"/>
      <c r="K15" s="200">
        <f t="shared" si="4"/>
        <v>0</v>
      </c>
      <c r="L15" s="206"/>
      <c r="M15" s="206"/>
      <c r="N15" s="206"/>
      <c r="O15" s="206"/>
      <c r="P15" s="200">
        <f t="shared" si="5"/>
        <v>0</v>
      </c>
      <c r="Q15" s="206"/>
      <c r="R15" s="206"/>
      <c r="S15" s="206"/>
      <c r="T15" s="206"/>
      <c r="U15" s="200">
        <f t="shared" si="6"/>
        <v>0</v>
      </c>
      <c r="V15" s="206"/>
      <c r="W15" s="206"/>
      <c r="X15" s="206"/>
      <c r="Y15" s="206"/>
      <c r="Z15" s="200">
        <f t="shared" si="7"/>
        <v>0</v>
      </c>
      <c r="AA15" s="206"/>
      <c r="AB15" s="206"/>
      <c r="AC15" s="206"/>
      <c r="AD15" s="206"/>
      <c r="AE15" s="200">
        <f t="shared" si="8"/>
        <v>0</v>
      </c>
      <c r="AF15" s="138">
        <f t="shared" si="0"/>
        <v>0</v>
      </c>
      <c r="AG15" s="138">
        <f t="shared" si="1"/>
        <v>0</v>
      </c>
      <c r="AH15" s="138">
        <f t="shared" si="2"/>
        <v>0</v>
      </c>
      <c r="AI15" s="138">
        <f t="shared" si="3"/>
        <v>0</v>
      </c>
      <c r="AJ15" s="196"/>
      <c r="AK15" s="196"/>
      <c r="AL15" s="196"/>
    </row>
    <row r="16" spans="1:38" ht="19.899999999999999" customHeight="1" x14ac:dyDescent="0.55000000000000004">
      <c r="A16" s="164">
        <f>Time1!B16</f>
        <v>8</v>
      </c>
      <c r="B16" s="50" t="str">
        <f>Time1!E16</f>
        <v>ชวัลนุช</v>
      </c>
      <c r="C16" s="171"/>
      <c r="D16" s="171"/>
      <c r="E16" s="171"/>
      <c r="F16" s="119">
        <f t="shared" si="9"/>
        <v>0</v>
      </c>
      <c r="G16" s="49"/>
      <c r="H16" s="49"/>
      <c r="I16" s="49"/>
      <c r="J16" s="49"/>
      <c r="K16" s="118">
        <f t="shared" si="4"/>
        <v>0</v>
      </c>
      <c r="L16" s="49"/>
      <c r="M16" s="49"/>
      <c r="N16" s="49"/>
      <c r="O16" s="49"/>
      <c r="P16" s="118">
        <f t="shared" si="5"/>
        <v>0</v>
      </c>
      <c r="Q16" s="49"/>
      <c r="R16" s="49"/>
      <c r="S16" s="49"/>
      <c r="T16" s="49"/>
      <c r="U16" s="118">
        <f t="shared" si="6"/>
        <v>0</v>
      </c>
      <c r="V16" s="49"/>
      <c r="W16" s="49"/>
      <c r="X16" s="49"/>
      <c r="Y16" s="49"/>
      <c r="Z16" s="118">
        <f t="shared" si="7"/>
        <v>0</v>
      </c>
      <c r="AA16" s="49"/>
      <c r="AB16" s="49"/>
      <c r="AC16" s="49"/>
      <c r="AD16" s="49"/>
      <c r="AE16" s="118">
        <f t="shared" si="8"/>
        <v>0</v>
      </c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55000000000000004">
      <c r="A17" s="164">
        <f>Time1!B17</f>
        <v>9</v>
      </c>
      <c r="B17" s="176" t="str">
        <f>Time1!E17</f>
        <v>ทิพวัลย์</v>
      </c>
      <c r="C17" s="169"/>
      <c r="D17" s="169"/>
      <c r="E17" s="169"/>
      <c r="F17" s="119">
        <f t="shared" si="9"/>
        <v>0</v>
      </c>
      <c r="G17" s="49"/>
      <c r="H17" s="49"/>
      <c r="I17" s="49"/>
      <c r="J17" s="49"/>
      <c r="K17" s="118">
        <f t="shared" si="4"/>
        <v>0</v>
      </c>
      <c r="L17" s="49"/>
      <c r="M17" s="49"/>
      <c r="N17" s="49"/>
      <c r="O17" s="49"/>
      <c r="P17" s="118">
        <f t="shared" si="5"/>
        <v>0</v>
      </c>
      <c r="Q17" s="49"/>
      <c r="R17" s="49"/>
      <c r="S17" s="49"/>
      <c r="T17" s="49"/>
      <c r="U17" s="118">
        <f t="shared" si="6"/>
        <v>0</v>
      </c>
      <c r="V17" s="49"/>
      <c r="W17" s="49"/>
      <c r="X17" s="49"/>
      <c r="Y17" s="49"/>
      <c r="Z17" s="118">
        <f t="shared" si="7"/>
        <v>0</v>
      </c>
      <c r="AA17" s="49"/>
      <c r="AB17" s="49"/>
      <c r="AC17" s="49"/>
      <c r="AD17" s="49"/>
      <c r="AE17" s="118">
        <f t="shared" si="8"/>
        <v>0</v>
      </c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55000000000000004">
      <c r="A18" s="164">
        <f>Time1!B18</f>
        <v>10</v>
      </c>
      <c r="B18" s="50" t="str">
        <f>Time1!E18</f>
        <v>พรธีรา</v>
      </c>
      <c r="C18" s="169"/>
      <c r="D18" s="169"/>
      <c r="E18" s="169"/>
      <c r="F18" s="119">
        <f t="shared" si="9"/>
        <v>0</v>
      </c>
      <c r="G18" s="49"/>
      <c r="H18" s="49"/>
      <c r="I18" s="49"/>
      <c r="J18" s="49"/>
      <c r="K18" s="118">
        <f t="shared" si="4"/>
        <v>0</v>
      </c>
      <c r="L18" s="49"/>
      <c r="M18" s="49"/>
      <c r="N18" s="49"/>
      <c r="O18" s="49"/>
      <c r="P18" s="118">
        <f t="shared" si="5"/>
        <v>0</v>
      </c>
      <c r="Q18" s="49"/>
      <c r="R18" s="49"/>
      <c r="S18" s="49"/>
      <c r="T18" s="49"/>
      <c r="U18" s="118">
        <f t="shared" si="6"/>
        <v>0</v>
      </c>
      <c r="V18" s="49"/>
      <c r="W18" s="49"/>
      <c r="X18" s="49"/>
      <c r="Y18" s="49"/>
      <c r="Z18" s="118">
        <f t="shared" si="7"/>
        <v>0</v>
      </c>
      <c r="AA18" s="49"/>
      <c r="AB18" s="49"/>
      <c r="AC18" s="49"/>
      <c r="AD18" s="49"/>
      <c r="AE18" s="118">
        <f t="shared" si="8"/>
        <v>0</v>
      </c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55000000000000004">
      <c r="A19" s="164">
        <f>Time1!B19</f>
        <v>11</v>
      </c>
      <c r="B19" s="50" t="str">
        <f>Time1!E19</f>
        <v>มิ่งขวัญ</v>
      </c>
      <c r="C19" s="170"/>
      <c r="D19" s="169"/>
      <c r="E19" s="169"/>
      <c r="F19" s="119">
        <f>SUM(D19:E19)</f>
        <v>0</v>
      </c>
      <c r="G19" s="49"/>
      <c r="H19" s="49"/>
      <c r="I19" s="49"/>
      <c r="J19" s="49"/>
      <c r="K19" s="118">
        <f t="shared" si="4"/>
        <v>0</v>
      </c>
      <c r="L19" s="49"/>
      <c r="M19" s="49"/>
      <c r="N19" s="49"/>
      <c r="O19" s="49"/>
      <c r="P19" s="118">
        <f t="shared" si="5"/>
        <v>0</v>
      </c>
      <c r="Q19" s="49"/>
      <c r="R19" s="49"/>
      <c r="S19" s="49"/>
      <c r="T19" s="49"/>
      <c r="U19" s="118">
        <f t="shared" si="6"/>
        <v>0</v>
      </c>
      <c r="V19" s="49"/>
      <c r="W19" s="49"/>
      <c r="X19" s="49"/>
      <c r="Y19" s="49"/>
      <c r="Z19" s="118">
        <f t="shared" si="7"/>
        <v>0</v>
      </c>
      <c r="AA19" s="49"/>
      <c r="AB19" s="49"/>
      <c r="AC19" s="49"/>
      <c r="AD19" s="49"/>
      <c r="AE19" s="118">
        <f t="shared" si="8"/>
        <v>0</v>
      </c>
      <c r="AF19" s="3">
        <f>COUNTIF(D19:AE19,"ข")*2</f>
        <v>0</v>
      </c>
      <c r="AG19" s="3">
        <f>COUNTIF(D19:AF19,"ล")*2</f>
        <v>0</v>
      </c>
      <c r="AH19" s="3">
        <f>COUNTIF(D19:AG19,"ป")*2</f>
        <v>0</v>
      </c>
      <c r="AI19" s="3">
        <f>SUM(D19:AE19)</f>
        <v>0</v>
      </c>
    </row>
    <row r="20" spans="1:35" ht="19.899999999999999" customHeight="1" x14ac:dyDescent="0.55000000000000004">
      <c r="A20" s="164">
        <f>Time1!B20</f>
        <v>12</v>
      </c>
      <c r="B20" s="50" t="str">
        <f>Time1!E20</f>
        <v>รจนา</v>
      </c>
      <c r="C20" s="169"/>
      <c r="D20" s="169"/>
      <c r="E20" s="169"/>
      <c r="F20" s="119">
        <f t="shared" si="9"/>
        <v>0</v>
      </c>
      <c r="G20" s="49"/>
      <c r="H20" s="49"/>
      <c r="I20" s="49"/>
      <c r="J20" s="49"/>
      <c r="K20" s="118">
        <f t="shared" si="4"/>
        <v>0</v>
      </c>
      <c r="L20" s="49"/>
      <c r="M20" s="49"/>
      <c r="N20" s="49"/>
      <c r="O20" s="49"/>
      <c r="P20" s="118">
        <f t="shared" si="5"/>
        <v>0</v>
      </c>
      <c r="Q20" s="49"/>
      <c r="R20" s="49"/>
      <c r="S20" s="49"/>
      <c r="T20" s="49"/>
      <c r="U20" s="118">
        <f t="shared" si="6"/>
        <v>0</v>
      </c>
      <c r="V20" s="49"/>
      <c r="W20" s="49"/>
      <c r="X20" s="49"/>
      <c r="Y20" s="49"/>
      <c r="Z20" s="118">
        <f t="shared" si="7"/>
        <v>0</v>
      </c>
      <c r="AA20" s="49"/>
      <c r="AB20" s="49"/>
      <c r="AC20" s="49"/>
      <c r="AD20" s="49"/>
      <c r="AE20" s="118">
        <f t="shared" si="8"/>
        <v>0</v>
      </c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55000000000000004">
      <c r="A21" s="164">
        <f>Time1!B21</f>
        <v>13</v>
      </c>
      <c r="B21" s="50" t="str">
        <f>Time1!E21</f>
        <v>วรรณิดา</v>
      </c>
      <c r="C21" s="169"/>
      <c r="D21" s="169"/>
      <c r="E21" s="169"/>
      <c r="F21" s="119">
        <f>SUM(C21:E21)</f>
        <v>0</v>
      </c>
      <c r="G21" s="49"/>
      <c r="H21" s="49"/>
      <c r="I21" s="49"/>
      <c r="J21" s="49"/>
      <c r="K21" s="118">
        <f>SUM(G21:J21)</f>
        <v>0</v>
      </c>
      <c r="L21" s="49"/>
      <c r="M21" s="49"/>
      <c r="N21" s="49"/>
      <c r="O21" s="49"/>
      <c r="P21" s="118">
        <f>SUM(L21:O21)</f>
        <v>0</v>
      </c>
      <c r="Q21" s="49"/>
      <c r="R21" s="49"/>
      <c r="S21" s="49"/>
      <c r="T21" s="49"/>
      <c r="U21" s="118">
        <f>SUM(Q21:T21)</f>
        <v>0</v>
      </c>
      <c r="V21" s="49"/>
      <c r="W21" s="49"/>
      <c r="X21" s="49"/>
      <c r="Y21" s="49"/>
      <c r="Z21" s="118">
        <f>SUM(V21:Y21)</f>
        <v>0</v>
      </c>
      <c r="AA21" s="49"/>
      <c r="AB21" s="49"/>
      <c r="AC21" s="49"/>
      <c r="AD21" s="49"/>
      <c r="AE21" s="118">
        <f>SUM(AA21:AD21)</f>
        <v>0</v>
      </c>
      <c r="AF21" s="3"/>
      <c r="AG21" s="3"/>
      <c r="AH21" s="3"/>
      <c r="AI21" s="3"/>
    </row>
    <row r="22" spans="1:35" ht="19.899999999999999" customHeight="1" x14ac:dyDescent="0.55000000000000004">
      <c r="A22" s="164">
        <f>Time1!B22</f>
        <v>14</v>
      </c>
      <c r="B22" s="50" t="str">
        <f>Time1!E22</f>
        <v>โสรยา</v>
      </c>
      <c r="C22" s="171"/>
      <c r="D22" s="169"/>
      <c r="E22" s="169"/>
      <c r="F22" s="119">
        <f t="shared" si="9"/>
        <v>0</v>
      </c>
      <c r="G22" s="49"/>
      <c r="H22" s="49"/>
      <c r="I22" s="49"/>
      <c r="J22" s="49"/>
      <c r="K22" s="118">
        <f t="shared" si="4"/>
        <v>0</v>
      </c>
      <c r="L22" s="49"/>
      <c r="M22" s="49"/>
      <c r="N22" s="49"/>
      <c r="O22" s="49"/>
      <c r="P22" s="118">
        <f t="shared" si="5"/>
        <v>0</v>
      </c>
      <c r="Q22" s="49"/>
      <c r="R22" s="49"/>
      <c r="S22" s="49"/>
      <c r="T22" s="49"/>
      <c r="U22" s="118">
        <f t="shared" si="6"/>
        <v>0</v>
      </c>
      <c r="V22" s="49"/>
      <c r="W22" s="49"/>
      <c r="X22" s="49"/>
      <c r="Y22" s="49"/>
      <c r="Z22" s="118">
        <f t="shared" si="7"/>
        <v>0</v>
      </c>
      <c r="AA22" s="49"/>
      <c r="AB22" s="49"/>
      <c r="AC22" s="49"/>
      <c r="AD22" s="49"/>
      <c r="AE22" s="118">
        <f t="shared" si="8"/>
        <v>0</v>
      </c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55000000000000004">
      <c r="A23" s="164">
        <f>Time1!B23</f>
        <v>15</v>
      </c>
      <c r="B23" s="50" t="str">
        <f>Time1!E23</f>
        <v>ดวงใจ</v>
      </c>
      <c r="C23" s="171"/>
      <c r="D23" s="171"/>
      <c r="E23" s="171"/>
      <c r="F23" s="119">
        <f t="shared" si="9"/>
        <v>0</v>
      </c>
      <c r="G23" s="49"/>
      <c r="H23" s="49"/>
      <c r="I23" s="49"/>
      <c r="J23" s="49"/>
      <c r="K23" s="118">
        <f t="shared" si="4"/>
        <v>0</v>
      </c>
      <c r="L23" s="49"/>
      <c r="M23" s="49"/>
      <c r="N23" s="49"/>
      <c r="O23" s="49"/>
      <c r="P23" s="118">
        <f t="shared" si="5"/>
        <v>0</v>
      </c>
      <c r="Q23" s="49"/>
      <c r="R23" s="49"/>
      <c r="S23" s="49"/>
      <c r="T23" s="49"/>
      <c r="U23" s="118">
        <f t="shared" si="6"/>
        <v>0</v>
      </c>
      <c r="V23" s="49"/>
      <c r="W23" s="49"/>
      <c r="X23" s="49"/>
      <c r="Y23" s="49"/>
      <c r="Z23" s="118">
        <f t="shared" si="7"/>
        <v>0</v>
      </c>
      <c r="AA23" s="49"/>
      <c r="AB23" s="49"/>
      <c r="AC23" s="49"/>
      <c r="AD23" s="49"/>
      <c r="AE23" s="118">
        <f t="shared" si="8"/>
        <v>0</v>
      </c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55000000000000004">
      <c r="A24" s="164">
        <f>Time1!B24</f>
        <v>16</v>
      </c>
      <c r="B24" s="50" t="str">
        <f>Time1!E24</f>
        <v>พุดน้ำบุษ</v>
      </c>
      <c r="C24" s="169"/>
      <c r="D24" s="169"/>
      <c r="E24" s="169"/>
      <c r="F24" s="119">
        <f t="shared" si="9"/>
        <v>0</v>
      </c>
      <c r="G24" s="49"/>
      <c r="H24" s="49"/>
      <c r="I24" s="49"/>
      <c r="J24" s="49"/>
      <c r="K24" s="118">
        <f t="shared" si="4"/>
        <v>0</v>
      </c>
      <c r="L24" s="49"/>
      <c r="M24" s="49"/>
      <c r="N24" s="49"/>
      <c r="O24" s="49"/>
      <c r="P24" s="118">
        <f t="shared" si="5"/>
        <v>0</v>
      </c>
      <c r="Q24" s="49"/>
      <c r="R24" s="49"/>
      <c r="S24" s="49"/>
      <c r="T24" s="49"/>
      <c r="U24" s="118">
        <f t="shared" si="6"/>
        <v>0</v>
      </c>
      <c r="V24" s="49"/>
      <c r="W24" s="49"/>
      <c r="X24" s="49"/>
      <c r="Y24" s="49"/>
      <c r="Z24" s="118">
        <f t="shared" si="7"/>
        <v>0</v>
      </c>
      <c r="AA24" s="49"/>
      <c r="AB24" s="49"/>
      <c r="AC24" s="49"/>
      <c r="AD24" s="49"/>
      <c r="AE24" s="118">
        <f t="shared" si="8"/>
        <v>0</v>
      </c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55000000000000004">
      <c r="A25" s="164">
        <f>Time1!B25</f>
        <v>17</v>
      </c>
      <c r="B25" s="50" t="str">
        <f>Time1!E25</f>
        <v>อริสรา</v>
      </c>
      <c r="C25" s="169"/>
      <c r="D25" s="169"/>
      <c r="E25" s="169"/>
      <c r="F25" s="119">
        <f t="shared" si="9"/>
        <v>0</v>
      </c>
      <c r="G25" s="49"/>
      <c r="H25" s="49"/>
      <c r="I25" s="49"/>
      <c r="J25" s="49"/>
      <c r="K25" s="118">
        <f t="shared" si="4"/>
        <v>0</v>
      </c>
      <c r="L25" s="49"/>
      <c r="M25" s="49"/>
      <c r="N25" s="49"/>
      <c r="O25" s="49"/>
      <c r="P25" s="118">
        <f t="shared" si="5"/>
        <v>0</v>
      </c>
      <c r="Q25" s="49"/>
      <c r="R25" s="49"/>
      <c r="S25" s="49"/>
      <c r="T25" s="49"/>
      <c r="U25" s="118">
        <f t="shared" si="6"/>
        <v>0</v>
      </c>
      <c r="V25" s="49"/>
      <c r="W25" s="49"/>
      <c r="X25" s="49"/>
      <c r="Y25" s="49"/>
      <c r="Z25" s="118">
        <f t="shared" si="7"/>
        <v>0</v>
      </c>
      <c r="AA25" s="49"/>
      <c r="AB25" s="49"/>
      <c r="AC25" s="49"/>
      <c r="AD25" s="49"/>
      <c r="AE25" s="118">
        <f t="shared" si="8"/>
        <v>0</v>
      </c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55000000000000004">
      <c r="A26" s="164">
        <f>Time1!B26</f>
        <v>18</v>
      </c>
      <c r="B26" s="50" t="str">
        <f>Time1!E26</f>
        <v>อาทิติยา</v>
      </c>
      <c r="C26" s="171"/>
      <c r="D26" s="171"/>
      <c r="E26" s="171"/>
      <c r="F26" s="119">
        <f t="shared" si="9"/>
        <v>0</v>
      </c>
      <c r="G26" s="49"/>
      <c r="H26" s="49"/>
      <c r="I26" s="49"/>
      <c r="J26" s="49"/>
      <c r="K26" s="118">
        <f t="shared" si="4"/>
        <v>0</v>
      </c>
      <c r="L26" s="49"/>
      <c r="M26" s="49"/>
      <c r="N26" s="49"/>
      <c r="O26" s="49"/>
      <c r="P26" s="118">
        <f t="shared" si="5"/>
        <v>0</v>
      </c>
      <c r="Q26" s="49"/>
      <c r="R26" s="49"/>
      <c r="S26" s="49"/>
      <c r="T26" s="49"/>
      <c r="U26" s="118">
        <f t="shared" si="6"/>
        <v>0</v>
      </c>
      <c r="V26" s="49"/>
      <c r="W26" s="49"/>
      <c r="X26" s="49"/>
      <c r="Y26" s="49"/>
      <c r="Z26" s="118">
        <f t="shared" si="7"/>
        <v>0</v>
      </c>
      <c r="AA26" s="49"/>
      <c r="AB26" s="49"/>
      <c r="AC26" s="49"/>
      <c r="AD26" s="49"/>
      <c r="AE26" s="118">
        <f t="shared" si="8"/>
        <v>0</v>
      </c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55000000000000004">
      <c r="A27" s="164">
        <f>Time1!B27</f>
        <v>19</v>
      </c>
      <c r="B27" s="176" t="str">
        <f>Time1!E27</f>
        <v>ยุพาวรรณ</v>
      </c>
      <c r="C27" s="169"/>
      <c r="D27" s="169"/>
      <c r="E27" s="169"/>
      <c r="F27" s="119">
        <f t="shared" si="9"/>
        <v>0</v>
      </c>
      <c r="G27" s="49"/>
      <c r="H27" s="49"/>
      <c r="I27" s="49"/>
      <c r="J27" s="49"/>
      <c r="K27" s="118">
        <f t="shared" si="4"/>
        <v>0</v>
      </c>
      <c r="L27" s="49"/>
      <c r="M27" s="49"/>
      <c r="N27" s="49"/>
      <c r="O27" s="49"/>
      <c r="P27" s="118">
        <f t="shared" si="5"/>
        <v>0</v>
      </c>
      <c r="Q27" s="49"/>
      <c r="R27" s="49"/>
      <c r="S27" s="49"/>
      <c r="T27" s="49"/>
      <c r="U27" s="118">
        <f t="shared" si="6"/>
        <v>0</v>
      </c>
      <c r="V27" s="49"/>
      <c r="W27" s="49"/>
      <c r="X27" s="49"/>
      <c r="Y27" s="49"/>
      <c r="Z27" s="118">
        <f t="shared" si="7"/>
        <v>0</v>
      </c>
      <c r="AA27" s="49"/>
      <c r="AB27" s="49"/>
      <c r="AC27" s="49"/>
      <c r="AD27" s="49"/>
      <c r="AE27" s="118">
        <f t="shared" si="8"/>
        <v>0</v>
      </c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55000000000000004">
      <c r="A28" s="164" t="str">
        <f>Time1!B28</f>
        <v xml:space="preserve"> </v>
      </c>
      <c r="B28" s="176" t="str">
        <f>Time1!E28</f>
        <v xml:space="preserve"> </v>
      </c>
      <c r="C28" s="171"/>
      <c r="D28" s="171"/>
      <c r="E28" s="171"/>
      <c r="F28" s="119">
        <f t="shared" si="9"/>
        <v>0</v>
      </c>
      <c r="G28" s="49"/>
      <c r="H28" s="49"/>
      <c r="I28" s="49"/>
      <c r="J28" s="49"/>
      <c r="K28" s="118">
        <f t="shared" si="4"/>
        <v>0</v>
      </c>
      <c r="L28" s="49"/>
      <c r="M28" s="49"/>
      <c r="N28" s="49"/>
      <c r="O28" s="49"/>
      <c r="P28" s="118">
        <f t="shared" si="5"/>
        <v>0</v>
      </c>
      <c r="Q28" s="49"/>
      <c r="R28" s="49"/>
      <c r="S28" s="49"/>
      <c r="T28" s="49"/>
      <c r="U28" s="118">
        <f t="shared" si="6"/>
        <v>0</v>
      </c>
      <c r="V28" s="49"/>
      <c r="W28" s="49"/>
      <c r="X28" s="49"/>
      <c r="Y28" s="49"/>
      <c r="Z28" s="118">
        <f t="shared" ref="Z28:Z29" si="10">SUM(V28:Y28)</f>
        <v>0</v>
      </c>
      <c r="AA28" s="49"/>
      <c r="AB28" s="49"/>
      <c r="AC28" s="49"/>
      <c r="AD28" s="49"/>
      <c r="AE28" s="118">
        <f t="shared" ref="AE28:AE29" si="11">SUM(AA28:AD28)</f>
        <v>0</v>
      </c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55000000000000004">
      <c r="A29" s="164" t="str">
        <f>Time1!B29</f>
        <v xml:space="preserve"> </v>
      </c>
      <c r="B29" s="176" t="str">
        <f>Time1!E29</f>
        <v xml:space="preserve"> </v>
      </c>
      <c r="C29" s="169"/>
      <c r="D29" s="169"/>
      <c r="E29" s="169"/>
      <c r="F29" s="119">
        <f t="shared" si="9"/>
        <v>0</v>
      </c>
      <c r="G29" s="49"/>
      <c r="H29" s="49"/>
      <c r="I29" s="49"/>
      <c r="J29" s="49"/>
      <c r="K29" s="118">
        <f t="shared" si="4"/>
        <v>0</v>
      </c>
      <c r="L29" s="49"/>
      <c r="M29" s="49"/>
      <c r="N29" s="49"/>
      <c r="O29" s="49"/>
      <c r="P29" s="118">
        <f t="shared" si="5"/>
        <v>0</v>
      </c>
      <c r="Q29" s="49"/>
      <c r="R29" s="49"/>
      <c r="S29" s="49"/>
      <c r="T29" s="49"/>
      <c r="U29" s="118">
        <f t="shared" si="6"/>
        <v>0</v>
      </c>
      <c r="V29" s="49"/>
      <c r="W29" s="49"/>
      <c r="X29" s="49"/>
      <c r="Y29" s="49"/>
      <c r="Z29" s="118">
        <f t="shared" si="10"/>
        <v>0</v>
      </c>
      <c r="AA29" s="49"/>
      <c r="AB29" s="49"/>
      <c r="AC29" s="49"/>
      <c r="AD29" s="49"/>
      <c r="AE29" s="118">
        <f t="shared" si="11"/>
        <v>0</v>
      </c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55000000000000004">
      <c r="A30" s="164" t="str">
        <f>Time1!B30</f>
        <v xml:space="preserve"> </v>
      </c>
      <c r="B30" s="176" t="str">
        <f>Time1!E30</f>
        <v xml:space="preserve"> </v>
      </c>
      <c r="C30" s="169"/>
      <c r="D30" s="169"/>
      <c r="E30" s="169"/>
      <c r="F30" s="119">
        <f t="shared" ref="F30:F33" si="12">SUM(C30:E30)</f>
        <v>0</v>
      </c>
      <c r="G30" s="49"/>
      <c r="H30" s="49"/>
      <c r="I30" s="49"/>
      <c r="J30" s="49"/>
      <c r="K30" s="118">
        <f t="shared" ref="K30:K33" si="13">SUM(G30:J30)</f>
        <v>0</v>
      </c>
      <c r="L30" s="49"/>
      <c r="M30" s="49"/>
      <c r="N30" s="49"/>
      <c r="O30" s="49"/>
      <c r="P30" s="118">
        <f t="shared" ref="P30:P33" si="14">SUM(L30:O30)</f>
        <v>0</v>
      </c>
      <c r="Q30" s="49"/>
      <c r="R30" s="49"/>
      <c r="S30" s="49"/>
      <c r="T30" s="49"/>
      <c r="U30" s="118">
        <f t="shared" ref="U30:U33" si="15">SUM(Q30:T30)</f>
        <v>0</v>
      </c>
      <c r="V30" s="49"/>
      <c r="W30" s="49"/>
      <c r="X30" s="49"/>
      <c r="Y30" s="49"/>
      <c r="Z30" s="118">
        <f t="shared" ref="Z30:Z33" si="16">SUM(V30:Y30)</f>
        <v>0</v>
      </c>
      <c r="AA30" s="49"/>
      <c r="AB30" s="49"/>
      <c r="AC30" s="49"/>
      <c r="AD30" s="49"/>
      <c r="AE30" s="118">
        <f t="shared" ref="AE30:AE33" si="17">SUM(AA30:AD30)</f>
        <v>0</v>
      </c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55000000000000004">
      <c r="A31" s="164" t="str">
        <f>Time1!B31</f>
        <v xml:space="preserve"> </v>
      </c>
      <c r="B31" s="176" t="str">
        <f>Time1!E31</f>
        <v xml:space="preserve"> </v>
      </c>
      <c r="C31" s="169"/>
      <c r="D31" s="169"/>
      <c r="E31" s="169"/>
      <c r="F31" s="119">
        <f t="shared" si="12"/>
        <v>0</v>
      </c>
      <c r="G31" s="49"/>
      <c r="H31" s="49"/>
      <c r="I31" s="49"/>
      <c r="J31" s="49"/>
      <c r="K31" s="118">
        <f t="shared" si="13"/>
        <v>0</v>
      </c>
      <c r="L31" s="49"/>
      <c r="M31" s="49"/>
      <c r="N31" s="49"/>
      <c r="O31" s="49"/>
      <c r="P31" s="118">
        <f t="shared" si="14"/>
        <v>0</v>
      </c>
      <c r="Q31" s="49"/>
      <c r="R31" s="49"/>
      <c r="S31" s="49"/>
      <c r="T31" s="49"/>
      <c r="U31" s="118">
        <f t="shared" si="15"/>
        <v>0</v>
      </c>
      <c r="V31" s="49"/>
      <c r="W31" s="49"/>
      <c r="X31" s="49"/>
      <c r="Y31" s="49"/>
      <c r="Z31" s="118">
        <f t="shared" si="16"/>
        <v>0</v>
      </c>
      <c r="AA31" s="49"/>
      <c r="AB31" s="49"/>
      <c r="AC31" s="49"/>
      <c r="AD31" s="49"/>
      <c r="AE31" s="118">
        <f t="shared" si="17"/>
        <v>0</v>
      </c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55000000000000004">
      <c r="A32" s="164" t="str">
        <f>Time1!B32</f>
        <v xml:space="preserve"> </v>
      </c>
      <c r="B32" s="176" t="str">
        <f>Time1!E32</f>
        <v xml:space="preserve"> </v>
      </c>
      <c r="C32" s="169"/>
      <c r="D32" s="169"/>
      <c r="E32" s="169"/>
      <c r="F32" s="119">
        <f t="shared" si="12"/>
        <v>0</v>
      </c>
      <c r="G32" s="49"/>
      <c r="H32" s="49"/>
      <c r="I32" s="49"/>
      <c r="J32" s="49"/>
      <c r="K32" s="118">
        <f t="shared" si="13"/>
        <v>0</v>
      </c>
      <c r="L32" s="49"/>
      <c r="M32" s="49"/>
      <c r="N32" s="49"/>
      <c r="O32" s="49"/>
      <c r="P32" s="118">
        <f t="shared" si="14"/>
        <v>0</v>
      </c>
      <c r="Q32" s="49"/>
      <c r="R32" s="49"/>
      <c r="S32" s="49"/>
      <c r="T32" s="49"/>
      <c r="U32" s="118">
        <f t="shared" si="15"/>
        <v>0</v>
      </c>
      <c r="V32" s="49"/>
      <c r="W32" s="49"/>
      <c r="X32" s="49"/>
      <c r="Y32" s="49"/>
      <c r="Z32" s="118">
        <f t="shared" si="16"/>
        <v>0</v>
      </c>
      <c r="AA32" s="49"/>
      <c r="AB32" s="49"/>
      <c r="AC32" s="49"/>
      <c r="AD32" s="49"/>
      <c r="AE32" s="118">
        <f t="shared" si="17"/>
        <v>0</v>
      </c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55000000000000004">
      <c r="A33" s="164" t="str">
        <f>Time1!B33</f>
        <v xml:space="preserve"> </v>
      </c>
      <c r="B33" s="176" t="str">
        <f>Time1!E33</f>
        <v xml:space="preserve"> </v>
      </c>
      <c r="C33" s="169"/>
      <c r="D33" s="169"/>
      <c r="E33" s="169"/>
      <c r="F33" s="119">
        <f t="shared" si="12"/>
        <v>0</v>
      </c>
      <c r="G33" s="49"/>
      <c r="H33" s="49"/>
      <c r="I33" s="49"/>
      <c r="J33" s="49"/>
      <c r="K33" s="118">
        <f t="shared" si="13"/>
        <v>0</v>
      </c>
      <c r="L33" s="49"/>
      <c r="M33" s="49"/>
      <c r="N33" s="49"/>
      <c r="O33" s="49"/>
      <c r="P33" s="118">
        <f t="shared" si="14"/>
        <v>0</v>
      </c>
      <c r="Q33" s="49"/>
      <c r="R33" s="49"/>
      <c r="S33" s="49"/>
      <c r="T33" s="49"/>
      <c r="U33" s="118">
        <f t="shared" si="15"/>
        <v>0</v>
      </c>
      <c r="V33" s="49"/>
      <c r="W33" s="49"/>
      <c r="X33" s="49"/>
      <c r="Y33" s="49"/>
      <c r="Z33" s="118">
        <f t="shared" si="16"/>
        <v>0</v>
      </c>
      <c r="AA33" s="49"/>
      <c r="AB33" s="49"/>
      <c r="AC33" s="49"/>
      <c r="AD33" s="49"/>
      <c r="AE33" s="118">
        <f t="shared" si="17"/>
        <v>0</v>
      </c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55000000000000004"/>
    <row r="35" spans="1:35" ht="19.899999999999999" customHeight="1" x14ac:dyDescent="0.55000000000000004"/>
    <row r="36" spans="1:35" ht="19.899999999999999" customHeight="1" x14ac:dyDescent="0.55000000000000004"/>
    <row r="37" spans="1:35" ht="19.899999999999999" customHeight="1" x14ac:dyDescent="0.55000000000000004"/>
    <row r="38" spans="1:35" ht="19.899999999999999" customHeight="1" x14ac:dyDescent="0.55000000000000004"/>
    <row r="39" spans="1:35" ht="19.899999999999999" customHeight="1" x14ac:dyDescent="0.55000000000000004"/>
    <row r="40" spans="1:35" ht="19.899999999999999" customHeight="1" x14ac:dyDescent="0.55000000000000004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34">
    <mergeCell ref="Q6:U6"/>
    <mergeCell ref="AF5:AI5"/>
    <mergeCell ref="AF6:AF7"/>
    <mergeCell ref="AG6:AG7"/>
    <mergeCell ref="AH6:AH7"/>
    <mergeCell ref="AA6:AE6"/>
    <mergeCell ref="AE7:AE8"/>
    <mergeCell ref="AA5:AE5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4:AE4"/>
    <mergeCell ref="A5:A8"/>
    <mergeCell ref="V6:Z6"/>
    <mergeCell ref="C6:F6"/>
    <mergeCell ref="G6:K6"/>
    <mergeCell ref="Q5:U5"/>
    <mergeCell ref="L5:P5"/>
    <mergeCell ref="G5:K5"/>
    <mergeCell ref="C5:F5"/>
    <mergeCell ref="F7:F8"/>
    <mergeCell ref="K7:K8"/>
    <mergeCell ref="P7:P8"/>
    <mergeCell ref="Z7:Z8"/>
    <mergeCell ref="V5:Z5"/>
    <mergeCell ref="U7:U8"/>
    <mergeCell ref="L6:P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C43"/>
  <sheetViews>
    <sheetView topLeftCell="A26" workbookViewId="0">
      <selection activeCell="A50" sqref="A34:XFD50"/>
    </sheetView>
  </sheetViews>
  <sheetFormatPr defaultColWidth="9" defaultRowHeight="24" x14ac:dyDescent="0.55000000000000004"/>
  <cols>
    <col min="1" max="1" width="4.375" style="27" customWidth="1"/>
    <col min="2" max="2" width="11.125" style="27" customWidth="1"/>
    <col min="3" max="12" width="3.75" style="27" customWidth="1"/>
    <col min="13" max="13" width="5.625" style="27" customWidth="1"/>
    <col min="14" max="15" width="5.625" style="27" hidden="1" customWidth="1"/>
    <col min="16" max="16" width="5.625" style="27" customWidth="1"/>
    <col min="17" max="17" width="5.625" style="27" hidden="1" customWidth="1"/>
    <col min="18" max="19" width="8.375" style="27" hidden="1" customWidth="1"/>
    <col min="20" max="20" width="5.625" style="27" customWidth="1"/>
    <col min="21" max="21" width="2.625" style="27" hidden="1" customWidth="1"/>
    <col min="22" max="22" width="6.375" style="27" customWidth="1"/>
    <col min="23" max="24" width="4.625" style="27" customWidth="1"/>
    <col min="25" max="25" width="6" style="27" customWidth="1"/>
    <col min="26" max="28" width="4.375" style="1" hidden="1" customWidth="1"/>
    <col min="29" max="29" width="10.375" style="1" hidden="1" customWidth="1"/>
    <col min="30" max="16384" width="9" style="1"/>
  </cols>
  <sheetData>
    <row r="1" spans="1:29" ht="21" customHeight="1" x14ac:dyDescent="0.55000000000000004">
      <c r="A1" s="280" t="s">
        <v>60</v>
      </c>
      <c r="B1" s="280"/>
      <c r="C1" s="280"/>
      <c r="D1" s="280"/>
      <c r="E1" s="280"/>
      <c r="F1" s="280"/>
      <c r="G1" s="280"/>
      <c r="H1" s="280"/>
      <c r="I1" s="280"/>
      <c r="J1" s="280"/>
      <c r="K1" s="280"/>
      <c r="L1" s="280"/>
      <c r="M1" s="280"/>
      <c r="N1" s="280"/>
      <c r="O1" s="280"/>
      <c r="P1" s="280"/>
      <c r="Q1" s="280"/>
      <c r="R1" s="280"/>
      <c r="S1" s="280"/>
      <c r="T1" s="280"/>
      <c r="U1" s="280"/>
      <c r="V1" s="280"/>
      <c r="W1" s="280"/>
      <c r="X1" s="121" t="s">
        <v>53</v>
      </c>
      <c r="Y1" s="122">
        <v>8</v>
      </c>
    </row>
    <row r="2" spans="1:29" ht="21" customHeight="1" x14ac:dyDescent="0.55000000000000004">
      <c r="A2" s="285" t="s">
        <v>65</v>
      </c>
      <c r="B2" s="285"/>
      <c r="C2" s="285"/>
      <c r="D2" s="285"/>
      <c r="E2" s="285"/>
      <c r="F2" s="285"/>
      <c r="G2" s="285"/>
      <c r="H2" s="285"/>
      <c r="I2" s="285"/>
      <c r="J2" s="285"/>
      <c r="K2" s="285"/>
      <c r="L2" s="285"/>
      <c r="M2" s="285"/>
      <c r="N2" s="285"/>
      <c r="O2" s="285"/>
      <c r="P2" s="285"/>
      <c r="Q2" s="285"/>
      <c r="R2" s="285"/>
      <c r="S2" s="285"/>
      <c r="T2" s="285"/>
      <c r="U2" s="285"/>
      <c r="V2" s="285"/>
      <c r="W2" s="285"/>
      <c r="X2" s="285"/>
      <c r="Y2" s="285"/>
    </row>
    <row r="3" spans="1:29" ht="21" customHeight="1" x14ac:dyDescent="0.55000000000000004">
      <c r="A3" s="287" t="s">
        <v>1</v>
      </c>
      <c r="B3" s="287"/>
      <c r="C3" s="281">
        <f>Time1!C3</f>
        <v>0</v>
      </c>
      <c r="D3" s="281"/>
      <c r="E3" s="281"/>
      <c r="F3" s="281"/>
      <c r="G3" s="281"/>
      <c r="H3" s="281"/>
      <c r="I3" s="286" t="s">
        <v>0</v>
      </c>
      <c r="J3" s="286"/>
      <c r="K3" s="286"/>
      <c r="L3" s="286"/>
      <c r="M3" s="286"/>
      <c r="N3" s="123">
        <f>Time1!F3</f>
        <v>0</v>
      </c>
      <c r="O3" s="123"/>
      <c r="P3" s="281">
        <f>STUDENT!E4</f>
        <v>0</v>
      </c>
      <c r="Q3" s="281"/>
      <c r="R3" s="281"/>
      <c r="S3" s="281"/>
      <c r="T3" s="281"/>
      <c r="U3" s="281"/>
      <c r="V3" s="281"/>
      <c r="W3" s="123"/>
      <c r="X3" s="123" t="s">
        <v>46</v>
      </c>
      <c r="Y3" s="124" t="str">
        <f>Time1!X3</f>
        <v>5</v>
      </c>
    </row>
    <row r="4" spans="1:29" ht="21" customHeight="1" thickBot="1" x14ac:dyDescent="0.6">
      <c r="A4" s="322" t="s">
        <v>70</v>
      </c>
      <c r="B4" s="322"/>
      <c r="C4" s="322"/>
      <c r="D4" s="322"/>
      <c r="E4" s="322"/>
      <c r="F4" s="322"/>
      <c r="G4" s="322"/>
      <c r="H4" s="322"/>
      <c r="I4" s="322"/>
      <c r="J4" s="322"/>
      <c r="K4" s="322"/>
      <c r="L4" s="286"/>
      <c r="M4" s="286"/>
      <c r="N4" s="322"/>
      <c r="O4" s="322"/>
      <c r="P4" s="322"/>
      <c r="Q4" s="322"/>
      <c r="R4" s="322"/>
      <c r="S4" s="322"/>
      <c r="T4" s="322"/>
      <c r="U4" s="322"/>
      <c r="V4" s="286"/>
      <c r="W4" s="322"/>
      <c r="X4" s="322"/>
      <c r="Y4" s="322"/>
    </row>
    <row r="5" spans="1:29" ht="21" customHeight="1" x14ac:dyDescent="0.55000000000000004">
      <c r="A5" s="291" t="s">
        <v>8</v>
      </c>
      <c r="B5" s="60" t="s">
        <v>66</v>
      </c>
      <c r="C5" s="269" t="s">
        <v>85</v>
      </c>
      <c r="D5" s="270"/>
      <c r="E5" s="270"/>
      <c r="F5" s="270"/>
      <c r="G5" s="270"/>
      <c r="H5" s="270"/>
      <c r="I5" s="270"/>
      <c r="J5" s="270"/>
      <c r="K5" s="270"/>
      <c r="L5" s="271"/>
      <c r="M5" s="334" t="s">
        <v>150</v>
      </c>
      <c r="N5" s="125" t="s">
        <v>67</v>
      </c>
      <c r="O5" s="126"/>
      <c r="P5" s="336" t="s">
        <v>151</v>
      </c>
      <c r="Q5" s="127"/>
      <c r="R5" s="339" t="s">
        <v>152</v>
      </c>
      <c r="S5" s="340"/>
      <c r="T5" s="340"/>
      <c r="U5" s="336"/>
      <c r="V5" s="331" t="s">
        <v>86</v>
      </c>
      <c r="W5" s="269" t="s">
        <v>28</v>
      </c>
      <c r="X5" s="270"/>
      <c r="Y5" s="271"/>
      <c r="Z5" s="297" t="s">
        <v>54</v>
      </c>
      <c r="AA5" s="297"/>
      <c r="AB5" s="297"/>
      <c r="AC5" s="297"/>
    </row>
    <row r="6" spans="1:29" ht="21" customHeight="1" x14ac:dyDescent="0.55000000000000004">
      <c r="A6" s="293"/>
      <c r="B6" s="62" t="s">
        <v>68</v>
      </c>
      <c r="C6" s="345"/>
      <c r="D6" s="346"/>
      <c r="E6" s="346"/>
      <c r="F6" s="346"/>
      <c r="G6" s="346"/>
      <c r="H6" s="346"/>
      <c r="I6" s="346"/>
      <c r="J6" s="346"/>
      <c r="K6" s="346"/>
      <c r="L6" s="347"/>
      <c r="M6" s="335"/>
      <c r="N6" s="128"/>
      <c r="O6" s="129"/>
      <c r="P6" s="337"/>
      <c r="Q6" s="130"/>
      <c r="R6" s="341"/>
      <c r="S6" s="342"/>
      <c r="T6" s="342"/>
      <c r="U6" s="337"/>
      <c r="V6" s="332"/>
      <c r="W6" s="274"/>
      <c r="X6" s="272"/>
      <c r="Y6" s="273"/>
      <c r="Z6" s="299" t="s">
        <v>55</v>
      </c>
      <c r="AA6" s="301" t="s">
        <v>56</v>
      </c>
      <c r="AB6" s="301" t="s">
        <v>57</v>
      </c>
      <c r="AC6" s="12" t="s">
        <v>62</v>
      </c>
    </row>
    <row r="7" spans="1:29" ht="21" customHeight="1" thickBot="1" x14ac:dyDescent="0.6">
      <c r="A7" s="293"/>
      <c r="B7" s="62" t="s">
        <v>69</v>
      </c>
      <c r="C7" s="63"/>
      <c r="D7" s="63"/>
      <c r="E7" s="63"/>
      <c r="F7" s="191"/>
      <c r="G7" s="63"/>
      <c r="H7" s="63"/>
      <c r="I7" s="63"/>
      <c r="J7" s="193"/>
      <c r="K7" s="131"/>
      <c r="L7" s="131"/>
      <c r="M7" s="335"/>
      <c r="N7" s="63">
        <v>1</v>
      </c>
      <c r="O7" s="63">
        <v>2</v>
      </c>
      <c r="P7" s="338"/>
      <c r="Q7" s="132">
        <v>4</v>
      </c>
      <c r="R7" s="343"/>
      <c r="S7" s="344"/>
      <c r="T7" s="344"/>
      <c r="U7" s="338"/>
      <c r="V7" s="333"/>
      <c r="W7" s="345"/>
      <c r="X7" s="346"/>
      <c r="Y7" s="347"/>
      <c r="Z7" s="300"/>
      <c r="AA7" s="302"/>
      <c r="AB7" s="302"/>
      <c r="AC7" s="10" t="s">
        <v>58</v>
      </c>
    </row>
    <row r="8" spans="1:29" ht="21" customHeight="1" thickBot="1" x14ac:dyDescent="0.6">
      <c r="A8" s="294"/>
      <c r="B8" s="65" t="s">
        <v>67</v>
      </c>
      <c r="C8" s="133"/>
      <c r="D8" s="133"/>
      <c r="E8" s="133"/>
      <c r="F8" s="187"/>
      <c r="G8" s="133"/>
      <c r="H8" s="133"/>
      <c r="I8" s="133"/>
      <c r="J8" s="192"/>
      <c r="K8" s="66"/>
      <c r="L8" s="66"/>
      <c r="M8" s="134"/>
      <c r="N8" s="66"/>
      <c r="O8" s="66"/>
      <c r="P8" s="66"/>
      <c r="Q8" s="66"/>
      <c r="R8" s="66"/>
      <c r="S8" s="66"/>
      <c r="T8" s="66"/>
      <c r="U8" s="66"/>
      <c r="V8" s="66">
        <v>100</v>
      </c>
      <c r="W8" s="66" t="s">
        <v>87</v>
      </c>
      <c r="X8" s="66" t="s">
        <v>88</v>
      </c>
      <c r="Y8" s="66" t="s">
        <v>89</v>
      </c>
      <c r="Z8" s="9">
        <f t="shared" ref="Z8:Z33" si="0">COUNTIF(C8:Y8,"ข")*2</f>
        <v>0</v>
      </c>
      <c r="AA8" s="9">
        <f>COUNTIF(C8:Z8,"ล")*2</f>
        <v>0</v>
      </c>
      <c r="AB8" s="9">
        <f>COUNTIF(C8:AA8,"ป")*2</f>
        <v>0</v>
      </c>
      <c r="AC8" s="6">
        <f t="shared" ref="AC8:AC33" si="1">SUM(C8:Y8)</f>
        <v>100</v>
      </c>
    </row>
    <row r="9" spans="1:29" ht="19.899999999999999" customHeight="1" x14ac:dyDescent="0.55000000000000004">
      <c r="A9" s="159">
        <f>Time1!B9</f>
        <v>1</v>
      </c>
      <c r="B9" s="160" t="str">
        <f>Time1!E9</f>
        <v>พงศ์เทพ</v>
      </c>
      <c r="C9" s="117"/>
      <c r="D9" s="117"/>
      <c r="E9" s="117"/>
      <c r="F9" s="117"/>
      <c r="G9" s="117"/>
      <c r="H9" s="117"/>
      <c r="I9" s="117"/>
      <c r="J9" s="117"/>
      <c r="K9" s="117"/>
      <c r="L9" s="117"/>
      <c r="M9" s="135">
        <f>SUM(C9:L9)</f>
        <v>0</v>
      </c>
      <c r="N9" s="117"/>
      <c r="O9" s="117"/>
      <c r="P9" s="117"/>
      <c r="Q9" s="117"/>
      <c r="R9" s="117"/>
      <c r="S9" s="117"/>
      <c r="T9" s="117"/>
      <c r="U9" s="117"/>
      <c r="V9" s="135">
        <f>M9+P9+T9</f>
        <v>0</v>
      </c>
      <c r="W9" s="136" t="str">
        <f>IF(T9=0,"-",IF(V9&lt;50,"0",IF(V9&lt;55,"1",IF(V9&lt;60,"1.5",IF(V9&lt;65,"2",IF(V9&lt;70,"2.5",IF(V9&lt;75,"3",IF(V9&lt;80,"3.5","4"))))))))</f>
        <v>-</v>
      </c>
      <c r="X9" s="117"/>
      <c r="Y9" s="117"/>
      <c r="Z9" s="7">
        <f t="shared" si="0"/>
        <v>0</v>
      </c>
      <c r="AA9" s="7">
        <f t="shared" ref="AA9:AA33" si="2">COUNTIF(C9:Z9,"ล")*2</f>
        <v>0</v>
      </c>
      <c r="AB9" s="7">
        <f t="shared" ref="AB9:AB33" si="3">COUNTIF(C9:AA9,"ป")*2</f>
        <v>0</v>
      </c>
      <c r="AC9" s="7">
        <f t="shared" si="1"/>
        <v>0</v>
      </c>
    </row>
    <row r="10" spans="1:29" ht="19.899999999999999" customHeight="1" x14ac:dyDescent="0.55000000000000004">
      <c r="A10" s="164">
        <f>Time1!B10</f>
        <v>2</v>
      </c>
      <c r="B10" s="50" t="str">
        <f>Time1!E10</f>
        <v>พงษ์ศรัณย์</v>
      </c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137">
        <f>SUM(C10:L10)</f>
        <v>0</v>
      </c>
      <c r="N10" s="49"/>
      <c r="O10" s="49"/>
      <c r="P10" s="49"/>
      <c r="Q10" s="49"/>
      <c r="R10" s="49"/>
      <c r="S10" s="49"/>
      <c r="T10" s="49"/>
      <c r="U10" s="49"/>
      <c r="V10" s="137">
        <f>SUM(M10+P10+T10)</f>
        <v>0</v>
      </c>
      <c r="W10" s="49" t="str">
        <f>IF(T10=0,"-",IF(V10&lt;50,"0",IF(V10&lt;55,"1",IF(V10&lt;60,"1.5",IF(V10&lt;65,"2",IF(V10&lt;70,"2.5",IF(V10&lt;75,"3",IF(V10&lt;80,"3.5","4"))))))))</f>
        <v>-</v>
      </c>
      <c r="X10" s="49"/>
      <c r="Y10" s="49"/>
      <c r="Z10" s="3">
        <f t="shared" si="0"/>
        <v>0</v>
      </c>
      <c r="AA10" s="3">
        <f t="shared" si="2"/>
        <v>0</v>
      </c>
      <c r="AB10" s="3">
        <f t="shared" si="3"/>
        <v>0</v>
      </c>
      <c r="AC10" s="3">
        <f t="shared" si="1"/>
        <v>0</v>
      </c>
    </row>
    <row r="11" spans="1:29" ht="19.899999999999999" customHeight="1" x14ac:dyDescent="0.55000000000000004">
      <c r="A11" s="164">
        <f>Time1!B11</f>
        <v>3</v>
      </c>
      <c r="B11" s="50" t="str">
        <f>Time1!E11</f>
        <v>สืบศักดิ์</v>
      </c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137">
        <f t="shared" ref="M11:M33" si="4">SUM(C11:L11)</f>
        <v>0</v>
      </c>
      <c r="N11" s="49"/>
      <c r="O11" s="49"/>
      <c r="P11" s="49"/>
      <c r="Q11" s="49"/>
      <c r="R11" s="49"/>
      <c r="S11" s="49"/>
      <c r="T11" s="49"/>
      <c r="U11" s="49"/>
      <c r="V11" s="137">
        <f t="shared" ref="V11:V27" si="5">SUM(M11+P11+T11)</f>
        <v>0</v>
      </c>
      <c r="W11" s="49" t="str">
        <f t="shared" ref="W11:W29" si="6">IF(T11=0,"-",IF(V11&lt;50,"0",IF(V11&lt;55,"1",IF(V11&lt;60,"1.5",IF(V11&lt;65,"2",IF(V11&lt;70,"2.5",IF(V11&lt;75,"3",IF(V11&lt;80,"3.5","4"))))))))</f>
        <v>-</v>
      </c>
      <c r="X11" s="49"/>
      <c r="Y11" s="49"/>
      <c r="Z11" s="3">
        <f t="shared" si="0"/>
        <v>0</v>
      </c>
      <c r="AA11" s="3">
        <f t="shared" si="2"/>
        <v>0</v>
      </c>
      <c r="AB11" s="3">
        <f t="shared" si="3"/>
        <v>0</v>
      </c>
      <c r="AC11" s="3">
        <f t="shared" si="1"/>
        <v>0</v>
      </c>
    </row>
    <row r="12" spans="1:29" ht="19.899999999999999" customHeight="1" x14ac:dyDescent="0.55000000000000004">
      <c r="A12" s="164">
        <f>Time1!B12</f>
        <v>4</v>
      </c>
      <c r="B12" s="50" t="str">
        <f>Time1!E12</f>
        <v>นัทธ์ทรีย์</v>
      </c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137">
        <f t="shared" si="4"/>
        <v>0</v>
      </c>
      <c r="N12" s="49"/>
      <c r="O12" s="49"/>
      <c r="P12" s="49"/>
      <c r="Q12" s="49"/>
      <c r="R12" s="49"/>
      <c r="S12" s="49"/>
      <c r="T12" s="49"/>
      <c r="U12" s="49"/>
      <c r="V12" s="137">
        <f t="shared" si="5"/>
        <v>0</v>
      </c>
      <c r="W12" s="49" t="str">
        <f t="shared" si="6"/>
        <v>-</v>
      </c>
      <c r="X12" s="49"/>
      <c r="Y12" s="49"/>
      <c r="Z12" s="3">
        <f t="shared" si="0"/>
        <v>0</v>
      </c>
      <c r="AA12" s="3">
        <f t="shared" si="2"/>
        <v>0</v>
      </c>
      <c r="AB12" s="3">
        <f t="shared" si="3"/>
        <v>0</v>
      </c>
      <c r="AC12" s="3">
        <f t="shared" si="1"/>
        <v>0</v>
      </c>
    </row>
    <row r="13" spans="1:29" ht="19.899999999999999" customHeight="1" x14ac:dyDescent="0.55000000000000004">
      <c r="A13" s="164">
        <f>Time1!B13</f>
        <v>5</v>
      </c>
      <c r="B13" s="50" t="str">
        <f>Time1!E13</f>
        <v>อุดมศักดิ์</v>
      </c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137">
        <f t="shared" si="4"/>
        <v>0</v>
      </c>
      <c r="N13" s="49"/>
      <c r="O13" s="49"/>
      <c r="P13" s="49"/>
      <c r="Q13" s="49"/>
      <c r="R13" s="49"/>
      <c r="S13" s="49"/>
      <c r="T13" s="49"/>
      <c r="U13" s="49"/>
      <c r="V13" s="137">
        <f t="shared" si="5"/>
        <v>0</v>
      </c>
      <c r="W13" s="49" t="str">
        <f t="shared" si="6"/>
        <v>-</v>
      </c>
      <c r="X13" s="49"/>
      <c r="Y13" s="49"/>
      <c r="Z13" s="3">
        <f t="shared" si="0"/>
        <v>0</v>
      </c>
      <c r="AA13" s="3">
        <f t="shared" si="2"/>
        <v>0</v>
      </c>
      <c r="AB13" s="3">
        <f t="shared" si="3"/>
        <v>0</v>
      </c>
      <c r="AC13" s="3">
        <f t="shared" si="1"/>
        <v>0</v>
      </c>
    </row>
    <row r="14" spans="1:29" ht="19.899999999999999" customHeight="1" x14ac:dyDescent="0.55000000000000004">
      <c r="A14" s="164">
        <f>Time1!B14</f>
        <v>6</v>
      </c>
      <c r="B14" s="50" t="str">
        <f>Time1!E14</f>
        <v>ปัทมพร</v>
      </c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137">
        <f t="shared" si="4"/>
        <v>0</v>
      </c>
      <c r="N14" s="49"/>
      <c r="O14" s="49"/>
      <c r="P14" s="49"/>
      <c r="Q14" s="49"/>
      <c r="R14" s="49"/>
      <c r="S14" s="49"/>
      <c r="T14" s="49"/>
      <c r="U14" s="49"/>
      <c r="V14" s="137">
        <f t="shared" si="5"/>
        <v>0</v>
      </c>
      <c r="W14" s="49" t="str">
        <f>IF(T14=0,"-",IF(V14&lt;50,"0",IF(V14&lt;55,"1",IF(V14&lt;60,"1.5",IF(V14&lt;65,"2",IF(V14&lt;70,"2.5",IF(V14&lt;75,"3",IF(V14&lt;80,"3.5","4"))))))))</f>
        <v>-</v>
      </c>
      <c r="X14" s="49"/>
      <c r="Y14" s="49"/>
      <c r="Z14" s="3">
        <f t="shared" si="0"/>
        <v>0</v>
      </c>
      <c r="AA14" s="3">
        <f t="shared" si="2"/>
        <v>0</v>
      </c>
      <c r="AB14" s="3">
        <f t="shared" si="3"/>
        <v>0</v>
      </c>
      <c r="AC14" s="3">
        <f t="shared" si="1"/>
        <v>0</v>
      </c>
    </row>
    <row r="15" spans="1:29" ht="19.899999999999999" customHeight="1" x14ac:dyDescent="0.55000000000000004">
      <c r="A15" s="164">
        <f>Time1!B15</f>
        <v>7</v>
      </c>
      <c r="B15" s="50" t="str">
        <f>Time1!E15</f>
        <v>ฉัตรฤดี</v>
      </c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137">
        <f t="shared" si="4"/>
        <v>0</v>
      </c>
      <c r="N15" s="49"/>
      <c r="O15" s="49"/>
      <c r="P15" s="49"/>
      <c r="Q15" s="49"/>
      <c r="R15" s="49"/>
      <c r="S15" s="49"/>
      <c r="T15" s="49"/>
      <c r="U15" s="49"/>
      <c r="V15" s="137">
        <f t="shared" si="5"/>
        <v>0</v>
      </c>
      <c r="W15" s="49" t="str">
        <f t="shared" si="6"/>
        <v>-</v>
      </c>
      <c r="X15" s="49"/>
      <c r="Y15" s="49"/>
      <c r="Z15" s="3">
        <f t="shared" si="0"/>
        <v>0</v>
      </c>
      <c r="AA15" s="3">
        <f t="shared" si="2"/>
        <v>0</v>
      </c>
      <c r="AB15" s="3">
        <f t="shared" si="3"/>
        <v>0</v>
      </c>
      <c r="AC15" s="3">
        <f t="shared" si="1"/>
        <v>0</v>
      </c>
    </row>
    <row r="16" spans="1:29" ht="19.899999999999999" customHeight="1" x14ac:dyDescent="0.55000000000000004">
      <c r="A16" s="164">
        <f>Time1!B16</f>
        <v>8</v>
      </c>
      <c r="B16" s="50" t="str">
        <f>Time1!E16</f>
        <v>ชวัลนุช</v>
      </c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137">
        <f t="shared" si="4"/>
        <v>0</v>
      </c>
      <c r="N16" s="49"/>
      <c r="O16" s="49"/>
      <c r="P16" s="49"/>
      <c r="Q16" s="49"/>
      <c r="R16" s="49"/>
      <c r="S16" s="49"/>
      <c r="T16" s="49"/>
      <c r="U16" s="49"/>
      <c r="V16" s="137">
        <f t="shared" si="5"/>
        <v>0</v>
      </c>
      <c r="W16" s="49" t="str">
        <f t="shared" si="6"/>
        <v>-</v>
      </c>
      <c r="X16" s="49"/>
      <c r="Y16" s="49"/>
      <c r="Z16" s="3">
        <f t="shared" si="0"/>
        <v>0</v>
      </c>
      <c r="AA16" s="3">
        <f t="shared" si="2"/>
        <v>0</v>
      </c>
      <c r="AB16" s="3">
        <f t="shared" si="3"/>
        <v>0</v>
      </c>
      <c r="AC16" s="3">
        <f t="shared" si="1"/>
        <v>0</v>
      </c>
    </row>
    <row r="17" spans="1:29" ht="19.899999999999999" customHeight="1" x14ac:dyDescent="0.55000000000000004">
      <c r="A17" s="164">
        <f>Time1!B17</f>
        <v>9</v>
      </c>
      <c r="B17" s="50" t="str">
        <f>Time1!E17</f>
        <v>ทิพวัลย์</v>
      </c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137">
        <f t="shared" si="4"/>
        <v>0</v>
      </c>
      <c r="N17" s="49"/>
      <c r="O17" s="49"/>
      <c r="P17" s="49"/>
      <c r="Q17" s="49"/>
      <c r="R17" s="49"/>
      <c r="S17" s="49"/>
      <c r="T17" s="49"/>
      <c r="U17" s="49"/>
      <c r="V17" s="137">
        <f t="shared" si="5"/>
        <v>0</v>
      </c>
      <c r="W17" s="49" t="str">
        <f t="shared" si="6"/>
        <v>-</v>
      </c>
      <c r="X17" s="49"/>
      <c r="Y17" s="49"/>
      <c r="Z17" s="3">
        <f t="shared" si="0"/>
        <v>0</v>
      </c>
      <c r="AA17" s="3">
        <f t="shared" si="2"/>
        <v>0</v>
      </c>
      <c r="AB17" s="3">
        <f t="shared" si="3"/>
        <v>0</v>
      </c>
      <c r="AC17" s="3">
        <f t="shared" si="1"/>
        <v>0</v>
      </c>
    </row>
    <row r="18" spans="1:29" ht="19.899999999999999" customHeight="1" x14ac:dyDescent="0.55000000000000004">
      <c r="A18" s="164">
        <f>Time1!B18</f>
        <v>10</v>
      </c>
      <c r="B18" s="50" t="str">
        <f>Time1!E18</f>
        <v>พรธีรา</v>
      </c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137">
        <f t="shared" si="4"/>
        <v>0</v>
      </c>
      <c r="N18" s="49"/>
      <c r="O18" s="49"/>
      <c r="P18" s="49"/>
      <c r="Q18" s="49"/>
      <c r="R18" s="49"/>
      <c r="S18" s="49"/>
      <c r="T18" s="49"/>
      <c r="U18" s="49"/>
      <c r="V18" s="137">
        <f t="shared" si="5"/>
        <v>0</v>
      </c>
      <c r="W18" s="49" t="str">
        <f t="shared" si="6"/>
        <v>-</v>
      </c>
      <c r="X18" s="49"/>
      <c r="Y18" s="49"/>
      <c r="Z18" s="3">
        <f t="shared" si="0"/>
        <v>0</v>
      </c>
      <c r="AA18" s="3">
        <f t="shared" si="2"/>
        <v>0</v>
      </c>
      <c r="AB18" s="3">
        <f t="shared" si="3"/>
        <v>0</v>
      </c>
      <c r="AC18" s="3">
        <f t="shared" si="1"/>
        <v>0</v>
      </c>
    </row>
    <row r="19" spans="1:29" ht="19.899999999999999" customHeight="1" x14ac:dyDescent="0.55000000000000004">
      <c r="A19" s="164">
        <f>Time1!B19</f>
        <v>11</v>
      </c>
      <c r="B19" s="50" t="str">
        <f>Time1!E19</f>
        <v>มิ่งขวัญ</v>
      </c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137">
        <f t="shared" si="4"/>
        <v>0</v>
      </c>
      <c r="N19" s="49"/>
      <c r="O19" s="49"/>
      <c r="P19" s="49"/>
      <c r="Q19" s="49"/>
      <c r="R19" s="49"/>
      <c r="S19" s="49"/>
      <c r="T19" s="49"/>
      <c r="U19" s="49"/>
      <c r="V19" s="137">
        <f t="shared" si="5"/>
        <v>0</v>
      </c>
      <c r="W19" s="49" t="str">
        <f t="shared" si="6"/>
        <v>-</v>
      </c>
      <c r="X19" s="49"/>
      <c r="Y19" s="49"/>
      <c r="Z19" s="3">
        <f t="shared" si="0"/>
        <v>0</v>
      </c>
      <c r="AA19" s="3">
        <f t="shared" si="2"/>
        <v>0</v>
      </c>
      <c r="AB19" s="3">
        <f t="shared" si="3"/>
        <v>0</v>
      </c>
      <c r="AC19" s="3">
        <f t="shared" si="1"/>
        <v>0</v>
      </c>
    </row>
    <row r="20" spans="1:29" ht="19.899999999999999" customHeight="1" x14ac:dyDescent="0.55000000000000004">
      <c r="A20" s="164">
        <f>Time1!B20</f>
        <v>12</v>
      </c>
      <c r="B20" s="50" t="str">
        <f>Time1!E20</f>
        <v>รจนา</v>
      </c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137">
        <f t="shared" si="4"/>
        <v>0</v>
      </c>
      <c r="N20" s="49"/>
      <c r="O20" s="49"/>
      <c r="P20" s="49"/>
      <c r="Q20" s="49"/>
      <c r="R20" s="49"/>
      <c r="S20" s="49"/>
      <c r="T20" s="49"/>
      <c r="U20" s="49"/>
      <c r="V20" s="137">
        <f t="shared" si="5"/>
        <v>0</v>
      </c>
      <c r="W20" s="49" t="str">
        <f t="shared" si="6"/>
        <v>-</v>
      </c>
      <c r="X20" s="49"/>
      <c r="Y20" s="49"/>
      <c r="Z20" s="3">
        <f t="shared" si="0"/>
        <v>0</v>
      </c>
      <c r="AA20" s="3">
        <f t="shared" si="2"/>
        <v>0</v>
      </c>
      <c r="AB20" s="3">
        <f t="shared" si="3"/>
        <v>0</v>
      </c>
      <c r="AC20" s="3">
        <f t="shared" si="1"/>
        <v>0</v>
      </c>
    </row>
    <row r="21" spans="1:29" ht="19.899999999999999" customHeight="1" x14ac:dyDescent="0.55000000000000004">
      <c r="A21" s="164">
        <f>Time1!B21</f>
        <v>13</v>
      </c>
      <c r="B21" s="50" t="str">
        <f>Time1!E21</f>
        <v>วรรณิดา</v>
      </c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137">
        <f t="shared" si="4"/>
        <v>0</v>
      </c>
      <c r="N21" s="49"/>
      <c r="O21" s="49"/>
      <c r="P21" s="49"/>
      <c r="Q21" s="49"/>
      <c r="R21" s="49"/>
      <c r="S21" s="49"/>
      <c r="T21" s="49"/>
      <c r="U21" s="49"/>
      <c r="V21" s="137">
        <f>SUM(M21+P21+T21)</f>
        <v>0</v>
      </c>
      <c r="W21" s="49" t="str">
        <f>IF(T21=0,"-",IF(V21&lt;50,"0",IF(V21&lt;55,"1",IF(V21&lt;60,"1.5",IF(V21&lt;65,"2",IF(V21&lt;70,"2.5",IF(V21&lt;75,"3",IF(V21&lt;80,"3.5","4"))))))))</f>
        <v>-</v>
      </c>
      <c r="X21" s="49"/>
      <c r="Y21" s="49"/>
      <c r="Z21" s="3">
        <f t="shared" si="0"/>
        <v>0</v>
      </c>
      <c r="AA21" s="3">
        <f t="shared" si="2"/>
        <v>0</v>
      </c>
      <c r="AB21" s="3">
        <f t="shared" si="3"/>
        <v>0</v>
      </c>
      <c r="AC21" s="3">
        <f t="shared" si="1"/>
        <v>0</v>
      </c>
    </row>
    <row r="22" spans="1:29" ht="19.899999999999999" customHeight="1" x14ac:dyDescent="0.55000000000000004">
      <c r="A22" s="164">
        <f>Time1!B22</f>
        <v>14</v>
      </c>
      <c r="B22" s="50" t="str">
        <f>Time1!E22</f>
        <v>โสรยา</v>
      </c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137">
        <f t="shared" si="4"/>
        <v>0</v>
      </c>
      <c r="N22" s="49"/>
      <c r="O22" s="49"/>
      <c r="P22" s="49"/>
      <c r="Q22" s="49"/>
      <c r="R22" s="49"/>
      <c r="S22" s="49"/>
      <c r="T22" s="49"/>
      <c r="U22" s="49"/>
      <c r="V22" s="137">
        <f t="shared" si="5"/>
        <v>0</v>
      </c>
      <c r="W22" s="49" t="str">
        <f t="shared" si="6"/>
        <v>-</v>
      </c>
      <c r="X22" s="49"/>
      <c r="Y22" s="49"/>
      <c r="Z22" s="3">
        <f t="shared" si="0"/>
        <v>0</v>
      </c>
      <c r="AA22" s="3">
        <f t="shared" si="2"/>
        <v>0</v>
      </c>
      <c r="AB22" s="3">
        <f t="shared" si="3"/>
        <v>0</v>
      </c>
      <c r="AC22" s="3">
        <f t="shared" si="1"/>
        <v>0</v>
      </c>
    </row>
    <row r="23" spans="1:29" ht="19.899999999999999" customHeight="1" x14ac:dyDescent="0.55000000000000004">
      <c r="A23" s="164">
        <f>Time1!B23</f>
        <v>15</v>
      </c>
      <c r="B23" s="50" t="str">
        <f>Time1!E23</f>
        <v>ดวงใจ</v>
      </c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137">
        <f t="shared" si="4"/>
        <v>0</v>
      </c>
      <c r="N23" s="49"/>
      <c r="O23" s="49"/>
      <c r="P23" s="49"/>
      <c r="Q23" s="49"/>
      <c r="R23" s="49"/>
      <c r="S23" s="49"/>
      <c r="T23" s="49"/>
      <c r="U23" s="49"/>
      <c r="V23" s="137">
        <f t="shared" si="5"/>
        <v>0</v>
      </c>
      <c r="W23" s="49" t="str">
        <f t="shared" si="6"/>
        <v>-</v>
      </c>
      <c r="X23" s="49"/>
      <c r="Y23" s="49"/>
      <c r="Z23" s="3">
        <f t="shared" si="0"/>
        <v>0</v>
      </c>
      <c r="AA23" s="3">
        <f t="shared" si="2"/>
        <v>0</v>
      </c>
      <c r="AB23" s="3">
        <f t="shared" si="3"/>
        <v>0</v>
      </c>
      <c r="AC23" s="3">
        <f t="shared" si="1"/>
        <v>0</v>
      </c>
    </row>
    <row r="24" spans="1:29" ht="19.899999999999999" customHeight="1" x14ac:dyDescent="0.55000000000000004">
      <c r="A24" s="164">
        <f>Time1!B24</f>
        <v>16</v>
      </c>
      <c r="B24" s="50" t="str">
        <f>Time1!E24</f>
        <v>พุดน้ำบุษ</v>
      </c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137">
        <f t="shared" si="4"/>
        <v>0</v>
      </c>
      <c r="N24" s="49"/>
      <c r="O24" s="49"/>
      <c r="P24" s="49"/>
      <c r="Q24" s="49"/>
      <c r="R24" s="49"/>
      <c r="S24" s="49"/>
      <c r="T24" s="49"/>
      <c r="U24" s="49"/>
      <c r="V24" s="137">
        <f t="shared" si="5"/>
        <v>0</v>
      </c>
      <c r="W24" s="49" t="str">
        <f t="shared" si="6"/>
        <v>-</v>
      </c>
      <c r="X24" s="49"/>
      <c r="Y24" s="49"/>
      <c r="Z24" s="3">
        <f t="shared" si="0"/>
        <v>0</v>
      </c>
      <c r="AA24" s="3">
        <f t="shared" si="2"/>
        <v>0</v>
      </c>
      <c r="AB24" s="3">
        <f t="shared" si="3"/>
        <v>0</v>
      </c>
      <c r="AC24" s="3">
        <f t="shared" si="1"/>
        <v>0</v>
      </c>
    </row>
    <row r="25" spans="1:29" ht="19.899999999999999" customHeight="1" x14ac:dyDescent="0.55000000000000004">
      <c r="A25" s="164">
        <f>Time1!B25</f>
        <v>17</v>
      </c>
      <c r="B25" s="50" t="str">
        <f>Time1!E25</f>
        <v>อริสรา</v>
      </c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137">
        <f t="shared" si="4"/>
        <v>0</v>
      </c>
      <c r="N25" s="49"/>
      <c r="O25" s="49"/>
      <c r="P25" s="49"/>
      <c r="Q25" s="49"/>
      <c r="R25" s="49"/>
      <c r="S25" s="49"/>
      <c r="T25" s="49"/>
      <c r="U25" s="49"/>
      <c r="V25" s="137">
        <f t="shared" si="5"/>
        <v>0</v>
      </c>
      <c r="W25" s="49" t="str">
        <f t="shared" si="6"/>
        <v>-</v>
      </c>
      <c r="X25" s="49"/>
      <c r="Y25" s="49"/>
      <c r="Z25" s="3">
        <f t="shared" si="0"/>
        <v>0</v>
      </c>
      <c r="AA25" s="3">
        <f t="shared" si="2"/>
        <v>0</v>
      </c>
      <c r="AB25" s="3">
        <f t="shared" si="3"/>
        <v>0</v>
      </c>
      <c r="AC25" s="3">
        <f t="shared" si="1"/>
        <v>0</v>
      </c>
    </row>
    <row r="26" spans="1:29" ht="19.899999999999999" customHeight="1" x14ac:dyDescent="0.55000000000000004">
      <c r="A26" s="164">
        <f>Time1!B26</f>
        <v>18</v>
      </c>
      <c r="B26" s="50" t="str">
        <f>Time1!E26</f>
        <v>อาทิติยา</v>
      </c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137">
        <f t="shared" si="4"/>
        <v>0</v>
      </c>
      <c r="N26" s="49"/>
      <c r="O26" s="49"/>
      <c r="P26" s="49"/>
      <c r="Q26" s="49"/>
      <c r="R26" s="49"/>
      <c r="S26" s="49"/>
      <c r="T26" s="49"/>
      <c r="U26" s="49"/>
      <c r="V26" s="137">
        <f t="shared" si="5"/>
        <v>0</v>
      </c>
      <c r="W26" s="49" t="str">
        <f t="shared" si="6"/>
        <v>-</v>
      </c>
      <c r="X26" s="49"/>
      <c r="Y26" s="49"/>
      <c r="Z26" s="3">
        <f t="shared" si="0"/>
        <v>0</v>
      </c>
      <c r="AA26" s="3">
        <f t="shared" si="2"/>
        <v>0</v>
      </c>
      <c r="AB26" s="3">
        <f t="shared" si="3"/>
        <v>0</v>
      </c>
      <c r="AC26" s="3">
        <f t="shared" si="1"/>
        <v>0</v>
      </c>
    </row>
    <row r="27" spans="1:29" ht="19.899999999999999" customHeight="1" x14ac:dyDescent="0.55000000000000004">
      <c r="A27" s="164">
        <f>Time1!B27</f>
        <v>19</v>
      </c>
      <c r="B27" s="50" t="str">
        <f>Time1!E27</f>
        <v>ยุพาวรรณ</v>
      </c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137">
        <f t="shared" si="4"/>
        <v>0</v>
      </c>
      <c r="N27" s="49"/>
      <c r="O27" s="49"/>
      <c r="P27" s="49"/>
      <c r="Q27" s="49"/>
      <c r="R27" s="49"/>
      <c r="S27" s="49"/>
      <c r="T27" s="49"/>
      <c r="U27" s="49"/>
      <c r="V27" s="137">
        <f t="shared" si="5"/>
        <v>0</v>
      </c>
      <c r="W27" s="49" t="str">
        <f t="shared" si="6"/>
        <v>-</v>
      </c>
      <c r="X27" s="49"/>
      <c r="Y27" s="49"/>
      <c r="Z27" s="3">
        <f t="shared" si="0"/>
        <v>0</v>
      </c>
      <c r="AA27" s="3">
        <f t="shared" si="2"/>
        <v>0</v>
      </c>
      <c r="AB27" s="3">
        <f t="shared" si="3"/>
        <v>0</v>
      </c>
      <c r="AC27" s="3">
        <f t="shared" si="1"/>
        <v>0</v>
      </c>
    </row>
    <row r="28" spans="1:29" ht="19.899999999999999" customHeight="1" x14ac:dyDescent="0.55000000000000004">
      <c r="A28" s="164" t="str">
        <f>Time1!B28</f>
        <v xml:space="preserve"> </v>
      </c>
      <c r="B28" s="50" t="str">
        <f>Time1!E28</f>
        <v xml:space="preserve"> </v>
      </c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137">
        <f t="shared" si="4"/>
        <v>0</v>
      </c>
      <c r="N28" s="49"/>
      <c r="O28" s="49"/>
      <c r="P28" s="49"/>
      <c r="Q28" s="49"/>
      <c r="R28" s="49"/>
      <c r="S28" s="49"/>
      <c r="T28" s="49"/>
      <c r="U28" s="49"/>
      <c r="V28" s="137">
        <f t="shared" ref="V28:V29" si="7">SUM(M28+P28+T28)</f>
        <v>0</v>
      </c>
      <c r="W28" s="49" t="str">
        <f t="shared" si="6"/>
        <v>-</v>
      </c>
      <c r="X28" s="49"/>
      <c r="Y28" s="49"/>
      <c r="Z28" s="3">
        <f t="shared" si="0"/>
        <v>0</v>
      </c>
      <c r="AA28" s="3">
        <f t="shared" si="2"/>
        <v>0</v>
      </c>
      <c r="AB28" s="3">
        <f t="shared" si="3"/>
        <v>0</v>
      </c>
      <c r="AC28" s="3">
        <f t="shared" si="1"/>
        <v>0</v>
      </c>
    </row>
    <row r="29" spans="1:29" ht="19.899999999999999" customHeight="1" x14ac:dyDescent="0.55000000000000004">
      <c r="A29" s="164" t="str">
        <f>Time1!B29</f>
        <v xml:space="preserve"> </v>
      </c>
      <c r="B29" s="50" t="str">
        <f>Time1!E29</f>
        <v xml:space="preserve"> </v>
      </c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137">
        <f t="shared" si="4"/>
        <v>0</v>
      </c>
      <c r="N29" s="49"/>
      <c r="O29" s="49"/>
      <c r="P29" s="49"/>
      <c r="Q29" s="49"/>
      <c r="R29" s="49"/>
      <c r="S29" s="49"/>
      <c r="T29" s="49"/>
      <c r="U29" s="49"/>
      <c r="V29" s="137">
        <f t="shared" si="7"/>
        <v>0</v>
      </c>
      <c r="W29" s="49" t="str">
        <f t="shared" si="6"/>
        <v>-</v>
      </c>
      <c r="X29" s="49"/>
      <c r="Y29" s="49"/>
      <c r="Z29" s="3">
        <f t="shared" si="0"/>
        <v>0</v>
      </c>
      <c r="AA29" s="3">
        <f t="shared" si="2"/>
        <v>0</v>
      </c>
      <c r="AB29" s="3">
        <f t="shared" si="3"/>
        <v>0</v>
      </c>
      <c r="AC29" s="3">
        <f t="shared" si="1"/>
        <v>0</v>
      </c>
    </row>
    <row r="30" spans="1:29" ht="19.899999999999999" customHeight="1" x14ac:dyDescent="0.55000000000000004">
      <c r="A30" s="164" t="str">
        <f>Time1!B30</f>
        <v xml:space="preserve"> </v>
      </c>
      <c r="B30" s="50" t="str">
        <f>Time1!E30</f>
        <v xml:space="preserve"> </v>
      </c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137">
        <f t="shared" si="4"/>
        <v>0</v>
      </c>
      <c r="N30" s="49"/>
      <c r="O30" s="49"/>
      <c r="P30" s="49"/>
      <c r="Q30" s="49"/>
      <c r="R30" s="49"/>
      <c r="S30" s="49"/>
      <c r="T30" s="49"/>
      <c r="U30" s="49"/>
      <c r="V30" s="137">
        <f t="shared" ref="V30:V33" si="8">SUM(M30+P30+T30)</f>
        <v>0</v>
      </c>
      <c r="W30" s="49" t="str">
        <f t="shared" ref="W30:W33" si="9">IF(T30=0,"-",IF(V30&lt;50,"0",IF(V30&lt;55,"1",IF(V30&lt;60,"1.5",IF(V30&lt;65,"2",IF(V30&lt;70,"2.5",IF(V30&lt;75,"3",IF(V30&lt;80,"3.5","4"))))))))</f>
        <v>-</v>
      </c>
      <c r="X30" s="49"/>
      <c r="Y30" s="49"/>
      <c r="Z30" s="3">
        <f t="shared" si="0"/>
        <v>0</v>
      </c>
      <c r="AA30" s="3">
        <f t="shared" si="2"/>
        <v>0</v>
      </c>
      <c r="AB30" s="3">
        <f t="shared" si="3"/>
        <v>0</v>
      </c>
      <c r="AC30" s="3">
        <f t="shared" si="1"/>
        <v>0</v>
      </c>
    </row>
    <row r="31" spans="1:29" ht="19.899999999999999" customHeight="1" x14ac:dyDescent="0.55000000000000004">
      <c r="A31" s="164" t="str">
        <f>Time1!B31</f>
        <v xml:space="preserve"> </v>
      </c>
      <c r="B31" s="50" t="str">
        <f>Time1!E31</f>
        <v xml:space="preserve"> </v>
      </c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137">
        <f t="shared" si="4"/>
        <v>0</v>
      </c>
      <c r="N31" s="49"/>
      <c r="O31" s="49"/>
      <c r="P31" s="49"/>
      <c r="Q31" s="49"/>
      <c r="R31" s="49"/>
      <c r="S31" s="49"/>
      <c r="T31" s="49"/>
      <c r="U31" s="49"/>
      <c r="V31" s="137">
        <f t="shared" si="8"/>
        <v>0</v>
      </c>
      <c r="W31" s="49" t="str">
        <f t="shared" si="9"/>
        <v>-</v>
      </c>
      <c r="X31" s="49"/>
      <c r="Y31" s="49"/>
      <c r="Z31" s="3">
        <f t="shared" si="0"/>
        <v>0</v>
      </c>
      <c r="AA31" s="3">
        <f t="shared" si="2"/>
        <v>0</v>
      </c>
      <c r="AB31" s="3">
        <f t="shared" si="3"/>
        <v>0</v>
      </c>
      <c r="AC31" s="3">
        <f t="shared" si="1"/>
        <v>0</v>
      </c>
    </row>
    <row r="32" spans="1:29" ht="19.899999999999999" customHeight="1" x14ac:dyDescent="0.55000000000000004">
      <c r="A32" s="164" t="str">
        <f>Time1!B32</f>
        <v xml:space="preserve"> </v>
      </c>
      <c r="B32" s="50" t="str">
        <f>Time1!E32</f>
        <v xml:space="preserve"> </v>
      </c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137">
        <f t="shared" si="4"/>
        <v>0</v>
      </c>
      <c r="N32" s="49"/>
      <c r="O32" s="49"/>
      <c r="P32" s="49"/>
      <c r="Q32" s="49"/>
      <c r="R32" s="49"/>
      <c r="S32" s="49"/>
      <c r="T32" s="49"/>
      <c r="U32" s="49"/>
      <c r="V32" s="137">
        <f t="shared" si="8"/>
        <v>0</v>
      </c>
      <c r="W32" s="49" t="str">
        <f t="shared" si="9"/>
        <v>-</v>
      </c>
      <c r="X32" s="49"/>
      <c r="Y32" s="49"/>
      <c r="Z32" s="3">
        <f t="shared" si="0"/>
        <v>0</v>
      </c>
      <c r="AA32" s="3">
        <f t="shared" si="2"/>
        <v>0</v>
      </c>
      <c r="AB32" s="3">
        <f t="shared" si="3"/>
        <v>0</v>
      </c>
      <c r="AC32" s="3">
        <f t="shared" si="1"/>
        <v>0</v>
      </c>
    </row>
    <row r="33" spans="1:29" ht="19.899999999999999" customHeight="1" x14ac:dyDescent="0.55000000000000004">
      <c r="A33" s="164" t="str">
        <f>Time1!B33</f>
        <v xml:space="preserve"> </v>
      </c>
      <c r="B33" s="50" t="str">
        <f>Time1!E33</f>
        <v xml:space="preserve"> </v>
      </c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137">
        <f t="shared" si="4"/>
        <v>0</v>
      </c>
      <c r="N33" s="49"/>
      <c r="O33" s="49"/>
      <c r="P33" s="49"/>
      <c r="Q33" s="49"/>
      <c r="R33" s="49"/>
      <c r="S33" s="49"/>
      <c r="T33" s="49"/>
      <c r="U33" s="49"/>
      <c r="V33" s="137">
        <f t="shared" si="8"/>
        <v>0</v>
      </c>
      <c r="W33" s="49" t="str">
        <f t="shared" si="9"/>
        <v>-</v>
      </c>
      <c r="X33" s="49"/>
      <c r="Y33" s="49"/>
      <c r="Z33" s="3">
        <f t="shared" si="0"/>
        <v>0</v>
      </c>
      <c r="AA33" s="3">
        <f t="shared" si="2"/>
        <v>0</v>
      </c>
      <c r="AB33" s="3">
        <f t="shared" si="3"/>
        <v>0</v>
      </c>
      <c r="AC33" s="3">
        <f t="shared" si="1"/>
        <v>0</v>
      </c>
    </row>
    <row r="34" spans="1:29" ht="19.899999999999999" customHeight="1" x14ac:dyDescent="0.55000000000000004"/>
    <row r="35" spans="1:29" ht="19.899999999999999" customHeight="1" x14ac:dyDescent="0.55000000000000004"/>
    <row r="36" spans="1:29" ht="19.899999999999999" customHeight="1" x14ac:dyDescent="0.55000000000000004"/>
    <row r="37" spans="1:29" ht="19.899999999999999" customHeight="1" x14ac:dyDescent="0.55000000000000004"/>
    <row r="38" spans="1:29" ht="19.899999999999999" customHeight="1" x14ac:dyDescent="0.55000000000000004"/>
    <row r="39" spans="1:29" ht="19.899999999999999" customHeight="1" x14ac:dyDescent="0.55000000000000004"/>
    <row r="40" spans="1:29" ht="19.899999999999999" customHeight="1" x14ac:dyDescent="0.55000000000000004"/>
    <row r="41" spans="1:29" ht="19.899999999999999" customHeight="1" x14ac:dyDescent="0.55000000000000004"/>
    <row r="42" spans="1:29" ht="19.899999999999999" customHeight="1" x14ac:dyDescent="0.55000000000000004"/>
    <row r="43" spans="1:29" ht="19.899999999999999" customHeight="1" x14ac:dyDescent="0.55000000000000004"/>
  </sheetData>
  <protectedRanges>
    <protectedRange sqref="C8:Y8" name="ช่วง1_1"/>
    <protectedRange sqref="AC8" name="ช่วง1_1_1"/>
    <protectedRange sqref="Z8:AB8" name="ช่วง1_1_1_1"/>
  </protectedRanges>
  <mergeCells count="18">
    <mergeCell ref="A1:W1"/>
    <mergeCell ref="W5:Y7"/>
    <mergeCell ref="C5:L6"/>
    <mergeCell ref="A2:Y2"/>
    <mergeCell ref="A3:B3"/>
    <mergeCell ref="C3:H3"/>
    <mergeCell ref="I3:M3"/>
    <mergeCell ref="P3:V3"/>
    <mergeCell ref="Z5:AC5"/>
    <mergeCell ref="Z6:Z7"/>
    <mergeCell ref="AA6:AA7"/>
    <mergeCell ref="AB6:AB7"/>
    <mergeCell ref="A4:Y4"/>
    <mergeCell ref="A5:A8"/>
    <mergeCell ref="V5:V7"/>
    <mergeCell ref="M5:M7"/>
    <mergeCell ref="P5:P7"/>
    <mergeCell ref="R5:U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AA37"/>
  <sheetViews>
    <sheetView topLeftCell="A25" workbookViewId="0">
      <selection activeCell="A49" sqref="A33:XFD49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5.625" style="27" customWidth="1"/>
    <col min="4" max="4" width="7.625" style="27" customWidth="1"/>
    <col min="5" max="9" width="3.25" style="27" customWidth="1"/>
    <col min="10" max="11" width="5.625" style="27" customWidth="1"/>
    <col min="12" max="12" width="7.25" style="27" customWidth="1"/>
    <col min="13" max="15" width="4.375" style="1" hidden="1" customWidth="1"/>
    <col min="16" max="16" width="10.375" style="1" hidden="1" customWidth="1"/>
    <col min="17" max="21" width="3.125" style="1" customWidth="1"/>
    <col min="22" max="22" width="5.25" style="1" customWidth="1"/>
    <col min="23" max="23" width="5.625" style="1" customWidth="1"/>
    <col min="24" max="16384" width="9" style="1"/>
  </cols>
  <sheetData>
    <row r="1" spans="1:27" ht="21" customHeight="1" x14ac:dyDescent="0.55000000000000004">
      <c r="A1" s="280" t="s">
        <v>60</v>
      </c>
      <c r="B1" s="280"/>
      <c r="C1" s="280"/>
      <c r="D1" s="280"/>
      <c r="E1" s="280"/>
      <c r="F1" s="280"/>
      <c r="G1" s="280"/>
      <c r="H1" s="280"/>
      <c r="I1" s="280"/>
      <c r="J1" s="280"/>
      <c r="K1" s="280"/>
      <c r="L1" s="280"/>
      <c r="M1" s="280"/>
      <c r="N1" s="280"/>
      <c r="O1" s="280"/>
      <c r="P1" s="280"/>
      <c r="Q1" s="280"/>
      <c r="R1" s="280"/>
      <c r="S1" s="280"/>
      <c r="T1" s="280"/>
      <c r="U1" s="280"/>
      <c r="V1" s="280"/>
      <c r="W1" s="143" t="s">
        <v>53</v>
      </c>
      <c r="X1" s="143">
        <v>9</v>
      </c>
    </row>
    <row r="2" spans="1:27" ht="21" customHeight="1" x14ac:dyDescent="0.55000000000000004">
      <c r="A2" s="285" t="s">
        <v>65</v>
      </c>
      <c r="B2" s="285"/>
      <c r="C2" s="285"/>
      <c r="D2" s="285"/>
      <c r="E2" s="285"/>
      <c r="F2" s="285"/>
      <c r="G2" s="285"/>
      <c r="H2" s="285"/>
      <c r="I2" s="285"/>
      <c r="J2" s="285"/>
      <c r="K2" s="285"/>
      <c r="L2" s="285"/>
      <c r="M2" s="285"/>
      <c r="N2" s="285"/>
      <c r="O2" s="285"/>
      <c r="P2" s="285"/>
      <c r="Q2" s="285"/>
      <c r="R2" s="285"/>
      <c r="S2" s="285"/>
      <c r="T2" s="285"/>
      <c r="U2" s="285"/>
      <c r="V2" s="285"/>
      <c r="W2" s="285"/>
      <c r="X2" s="285"/>
    </row>
    <row r="3" spans="1:27" ht="21" customHeight="1" x14ac:dyDescent="0.55000000000000004">
      <c r="A3" s="287" t="s">
        <v>1</v>
      </c>
      <c r="B3" s="287"/>
      <c r="C3" s="286">
        <f>STUDENT!C4</f>
        <v>0</v>
      </c>
      <c r="D3" s="286"/>
      <c r="E3" s="286" t="s">
        <v>0</v>
      </c>
      <c r="F3" s="286"/>
      <c r="G3" s="286"/>
      <c r="H3" s="286">
        <f>STUDENT!E4</f>
        <v>0</v>
      </c>
      <c r="I3" s="286"/>
      <c r="J3" s="286"/>
      <c r="K3" s="286"/>
      <c r="L3" s="286"/>
      <c r="W3" s="146" t="s">
        <v>46</v>
      </c>
      <c r="X3" s="167" t="str">
        <f>STUDENT!C2</f>
        <v>5</v>
      </c>
    </row>
    <row r="4" spans="1:27" ht="21" customHeight="1" thickBot="1" x14ac:dyDescent="0.6">
      <c r="A4" s="322" t="s">
        <v>102</v>
      </c>
      <c r="B4" s="322"/>
      <c r="C4" s="322"/>
      <c r="D4" s="322"/>
      <c r="E4" s="322"/>
      <c r="F4" s="322"/>
      <c r="G4" s="322"/>
      <c r="H4" s="322"/>
      <c r="I4" s="322"/>
      <c r="J4" s="322"/>
      <c r="K4" s="322"/>
      <c r="L4" s="322"/>
      <c r="M4" s="322"/>
      <c r="N4" s="322"/>
      <c r="O4" s="322"/>
      <c r="P4" s="322"/>
      <c r="Q4" s="322"/>
      <c r="R4" s="322"/>
      <c r="S4" s="322"/>
      <c r="T4" s="322"/>
      <c r="U4" s="322"/>
      <c r="V4" s="322"/>
      <c r="W4" s="322"/>
      <c r="X4" s="322"/>
    </row>
    <row r="5" spans="1:27" ht="21" customHeight="1" x14ac:dyDescent="0.55000000000000004">
      <c r="A5" s="291" t="s">
        <v>8</v>
      </c>
      <c r="B5" s="60" t="s">
        <v>66</v>
      </c>
      <c r="C5" s="351" t="s">
        <v>155</v>
      </c>
      <c r="D5" s="352"/>
      <c r="E5" s="326" t="s">
        <v>101</v>
      </c>
      <c r="F5" s="327"/>
      <c r="G5" s="327"/>
      <c r="H5" s="327"/>
      <c r="I5" s="327"/>
      <c r="J5" s="327"/>
      <c r="K5" s="327"/>
      <c r="L5" s="328"/>
      <c r="M5" s="296" t="s">
        <v>54</v>
      </c>
      <c r="N5" s="297"/>
      <c r="O5" s="297"/>
      <c r="P5" s="297"/>
      <c r="Q5" s="348" t="s">
        <v>156</v>
      </c>
      <c r="R5" s="349"/>
      <c r="S5" s="349"/>
      <c r="T5" s="349"/>
      <c r="U5" s="349"/>
      <c r="V5" s="349"/>
      <c r="W5" s="349"/>
      <c r="X5" s="350"/>
    </row>
    <row r="6" spans="1:27" ht="21" customHeight="1" thickBot="1" x14ac:dyDescent="0.6">
      <c r="A6" s="293"/>
      <c r="B6" s="62" t="s">
        <v>69</v>
      </c>
      <c r="C6" s="62" t="s">
        <v>154</v>
      </c>
      <c r="D6" s="62" t="s">
        <v>99</v>
      </c>
      <c r="E6" s="63">
        <v>1</v>
      </c>
      <c r="F6" s="63">
        <v>2</v>
      </c>
      <c r="G6" s="63">
        <v>3</v>
      </c>
      <c r="H6" s="63">
        <v>4</v>
      </c>
      <c r="I6" s="63">
        <v>5</v>
      </c>
      <c r="J6" s="62" t="s">
        <v>86</v>
      </c>
      <c r="K6" s="62" t="s">
        <v>98</v>
      </c>
      <c r="L6" s="62" t="s">
        <v>99</v>
      </c>
      <c r="M6" s="15"/>
      <c r="N6" s="14"/>
      <c r="O6" s="14"/>
      <c r="P6" s="147" t="s">
        <v>58</v>
      </c>
      <c r="Q6" s="49">
        <v>1</v>
      </c>
      <c r="R6" s="49">
        <v>2</v>
      </c>
      <c r="S6" s="49">
        <v>3</v>
      </c>
      <c r="T6" s="49">
        <v>4</v>
      </c>
      <c r="U6" s="49">
        <v>5</v>
      </c>
      <c r="V6" s="49" t="s">
        <v>86</v>
      </c>
      <c r="W6" s="49" t="s">
        <v>98</v>
      </c>
      <c r="X6" s="49" t="s">
        <v>99</v>
      </c>
    </row>
    <row r="7" spans="1:27" ht="21" customHeight="1" thickBot="1" x14ac:dyDescent="0.6">
      <c r="A7" s="294"/>
      <c r="B7" s="65" t="s">
        <v>67</v>
      </c>
      <c r="C7" s="66"/>
      <c r="D7" s="66" t="s">
        <v>100</v>
      </c>
      <c r="E7" s="102">
        <v>3</v>
      </c>
      <c r="F7" s="66">
        <v>3</v>
      </c>
      <c r="G7" s="66">
        <v>3</v>
      </c>
      <c r="H7" s="66">
        <v>3</v>
      </c>
      <c r="I7" s="66">
        <v>3</v>
      </c>
      <c r="J7" s="66">
        <f t="shared" ref="J7:J12" si="0">SUM(E7:I7)</f>
        <v>15</v>
      </c>
      <c r="K7" s="66">
        <f>J7/I6</f>
        <v>3</v>
      </c>
      <c r="L7" s="102" t="s">
        <v>100</v>
      </c>
      <c r="M7" s="9">
        <f>COUNTIF(C7:L7,"ข")*2</f>
        <v>0</v>
      </c>
      <c r="N7" s="9">
        <f>COUNTIF(C7:M7,"ล")*2</f>
        <v>0</v>
      </c>
      <c r="O7" s="9">
        <f>COUNTIF(C7:N7,"ป")*2</f>
        <v>0</v>
      </c>
      <c r="P7" s="148">
        <f>SUM(C7:L7)</f>
        <v>33</v>
      </c>
      <c r="Q7" s="209">
        <v>3</v>
      </c>
      <c r="R7" s="209">
        <v>3</v>
      </c>
      <c r="S7" s="209">
        <v>3</v>
      </c>
      <c r="T7" s="209">
        <v>3</v>
      </c>
      <c r="U7" s="209">
        <v>3</v>
      </c>
      <c r="V7" s="209">
        <f>SUM(Q7:U7)</f>
        <v>15</v>
      </c>
      <c r="W7" s="209">
        <f>AVERAGE(V7/5)</f>
        <v>3</v>
      </c>
      <c r="X7" s="209" t="s">
        <v>100</v>
      </c>
    </row>
    <row r="8" spans="1:27" ht="19.899999999999999" customHeight="1" x14ac:dyDescent="0.55000000000000004">
      <c r="A8" s="112">
        <f>Time1!B9</f>
        <v>1</v>
      </c>
      <c r="B8" s="152" t="str">
        <f>Time1!E9</f>
        <v>พงศ์เทพ</v>
      </c>
      <c r="C8" s="136"/>
      <c r="D8" s="136" t="str">
        <f>IF(C8&lt;1,"ไม่ผ่าน",IF(C8&lt;2,"ผ่าน",IF(C8&lt;3,"ดี","ดีเยี่ยม")))</f>
        <v>ไม่ผ่าน</v>
      </c>
      <c r="E8" s="117"/>
      <c r="F8" s="117"/>
      <c r="G8" s="117"/>
      <c r="H8" s="117"/>
      <c r="I8" s="117"/>
      <c r="J8" s="117">
        <f t="shared" si="0"/>
        <v>0</v>
      </c>
      <c r="K8" s="136">
        <f>ROUND(J8/I6,0)</f>
        <v>0</v>
      </c>
      <c r="L8" s="136" t="str">
        <f>IF(K8&lt;1,"ไม่ผ่าน",IF(K8&lt;2,"ผ่าน",IF(K8&lt;3,"ดี","ดีเยี่ยม")))</f>
        <v>ไม่ผ่าน</v>
      </c>
      <c r="M8" s="7">
        <f>COUNTIF(C8:L8,"ข")*2</f>
        <v>0</v>
      </c>
      <c r="N8" s="7">
        <f>COUNTIF(C8:M8,"ล")*2</f>
        <v>0</v>
      </c>
      <c r="O8" s="7">
        <f>COUNTIF(C8:N8,"ป")*2</f>
        <v>0</v>
      </c>
      <c r="P8" s="149">
        <f>SUM(C8:L8)</f>
        <v>0</v>
      </c>
      <c r="Q8" s="195"/>
      <c r="R8" s="195"/>
      <c r="S8" s="195"/>
      <c r="T8" s="195"/>
      <c r="U8" s="195"/>
      <c r="V8" s="195">
        <f>SUM(Q8:U8)</f>
        <v>0</v>
      </c>
      <c r="W8" s="195">
        <f>V8/U6</f>
        <v>0</v>
      </c>
      <c r="X8" s="195" t="str">
        <f>IF(W8&lt;1,"ไม่ผ่าน",IF(W8&lt;2,"ผ่าน",IF(W8&lt;3,"ดี","ดีเยี่ยม")))</f>
        <v>ไม่ผ่าน</v>
      </c>
    </row>
    <row r="9" spans="1:27" ht="19.899999999999999" customHeight="1" x14ac:dyDescent="0.55000000000000004">
      <c r="A9" s="114">
        <f>Time1!B10</f>
        <v>2</v>
      </c>
      <c r="B9" s="153" t="str">
        <f>Time1!E10</f>
        <v>พงษ์ศรัณย์</v>
      </c>
      <c r="C9" s="49"/>
      <c r="D9" s="41" t="str">
        <f>IF(C9&lt;1,"ไม่ผ่าน",IF(C9&lt;2,"ผ่าน",IF(C9&lt;3,"ดี","ดีเยี่ยม")))</f>
        <v>ไม่ผ่าน</v>
      </c>
      <c r="E9" s="49"/>
      <c r="F9" s="49"/>
      <c r="G9" s="49"/>
      <c r="H9" s="49"/>
      <c r="I9" s="49"/>
      <c r="J9" s="49">
        <f t="shared" si="0"/>
        <v>0</v>
      </c>
      <c r="K9" s="49">
        <f>ROUND(J9/I6,0)</f>
        <v>0</v>
      </c>
      <c r="L9" s="49" t="str">
        <f>IF(K9&lt;1,"ไม่ผ่าน",IF(K9&lt;2,"ผ่าน",IF(K9&lt;3,"ดี","ดีเยี่ยม")))</f>
        <v>ไม่ผ่าน</v>
      </c>
      <c r="M9" s="3">
        <f>COUNTIF(C9:L9,"ข")*2</f>
        <v>0</v>
      </c>
      <c r="N9" s="3">
        <f>COUNTIF(C9:M9,"ล")*2</f>
        <v>0</v>
      </c>
      <c r="O9" s="3">
        <f>COUNTIF(C9:N9,"ป")*2</f>
        <v>0</v>
      </c>
      <c r="P9" s="150">
        <f>SUM(C9:L9)</f>
        <v>0</v>
      </c>
      <c r="Q9" s="49"/>
      <c r="R9" s="49"/>
      <c r="S9" s="49"/>
      <c r="T9" s="49"/>
      <c r="U9" s="49"/>
      <c r="V9" s="49">
        <f>SUM(Q9:U9)</f>
        <v>0</v>
      </c>
      <c r="W9" s="49">
        <f>V9/5</f>
        <v>0</v>
      </c>
      <c r="X9" s="195" t="str">
        <f>IF(W9&lt;1,"ไม่ผ่าน",IF(W9&lt;2,"ผ่าน",IF(W9&lt;3,"ดี","ดีเยี่ยม")))</f>
        <v>ไม่ผ่าน</v>
      </c>
    </row>
    <row r="10" spans="1:27" ht="19.899999999999999" customHeight="1" x14ac:dyDescent="0.55000000000000004">
      <c r="A10" s="114">
        <f>Time1!B11</f>
        <v>3</v>
      </c>
      <c r="B10" s="153" t="str">
        <f>Time1!E11</f>
        <v>สืบศักดิ์</v>
      </c>
      <c r="C10" s="49"/>
      <c r="D10" s="41" t="str">
        <f t="shared" ref="D10:D26" si="1">IF(C10&lt;1,"ไม่ผ่าน",IF(C10&lt;2,"ผ่าน",IF(C10&lt;3,"ดี","ดีเยี่ยม")))</f>
        <v>ไม่ผ่าน</v>
      </c>
      <c r="E10" s="49"/>
      <c r="F10" s="49"/>
      <c r="G10" s="49"/>
      <c r="H10" s="49"/>
      <c r="I10" s="49"/>
      <c r="J10" s="49">
        <f t="shared" si="0"/>
        <v>0</v>
      </c>
      <c r="K10" s="49">
        <f>ROUND(J10/I6,0)</f>
        <v>0</v>
      </c>
      <c r="L10" s="49" t="str">
        <f t="shared" ref="L10:L26" si="2">IF(K10&lt;1,"ไม่ผ่าน",IF(K10&lt;2,"ผ่าน",IF(K10&lt;3,"ดี","ดีเยี่ยม")))</f>
        <v>ไม่ผ่าน</v>
      </c>
      <c r="M10" s="3">
        <f>COUNTIF(C10:L10,"ข")*2</f>
        <v>0</v>
      </c>
      <c r="N10" s="3">
        <f>COUNTIF(C10:M10,"ล")*2</f>
        <v>0</v>
      </c>
      <c r="O10" s="3">
        <f>COUNTIF(C10:N10,"ป")*2</f>
        <v>0</v>
      </c>
      <c r="P10" s="150">
        <f>SUM(C10:L10)</f>
        <v>0</v>
      </c>
      <c r="Q10" s="49"/>
      <c r="R10" s="49"/>
      <c r="S10" s="49"/>
      <c r="T10" s="49"/>
      <c r="U10" s="49"/>
      <c r="V10" s="49">
        <f t="shared" ref="V10:V28" si="3">SUM(Q10:U10)</f>
        <v>0</v>
      </c>
      <c r="W10" s="49">
        <f t="shared" ref="W10:W28" si="4">V10/5</f>
        <v>0</v>
      </c>
      <c r="X10" s="195" t="str">
        <f t="shared" ref="X10:X28" si="5">IF(W10&lt;1,"ไม่ผ่าน",IF(W10&lt;2,"ผ่าน",IF(W10&lt;3,"ดี","ดีเยี่ยม")))</f>
        <v>ไม่ผ่าน</v>
      </c>
    </row>
    <row r="11" spans="1:27" ht="19.899999999999999" customHeight="1" x14ac:dyDescent="0.55000000000000004">
      <c r="A11" s="114">
        <f>Time1!B12</f>
        <v>4</v>
      </c>
      <c r="B11" s="153" t="str">
        <f>Time1!E12</f>
        <v>นัทธ์ทรีย์</v>
      </c>
      <c r="C11" s="49"/>
      <c r="D11" s="41" t="str">
        <f>IF(C11&lt;1,"ไม่ผ่าน",IF(C11&lt;2,"ผ่าน",IF(C11&lt;3,"ดี","ดีเยี่ยม")))</f>
        <v>ไม่ผ่าน</v>
      </c>
      <c r="E11" s="49"/>
      <c r="F11" s="49"/>
      <c r="G11" s="49"/>
      <c r="H11" s="49"/>
      <c r="I11" s="49"/>
      <c r="J11" s="49">
        <f t="shared" si="0"/>
        <v>0</v>
      </c>
      <c r="K11" s="49">
        <f>ROUND(J11/I6,0)</f>
        <v>0</v>
      </c>
      <c r="L11" s="49" t="str">
        <f>IF(K11&lt;1,"ไม่ผ่าน",IF(K11&lt;2,"ผ่าน",IF(K11&lt;3,"ดี","ดีเยี่ยม")))</f>
        <v>ไม่ผ่าน</v>
      </c>
      <c r="M11" s="3">
        <f>COUNTIF(C11:L11,"ข")*2</f>
        <v>0</v>
      </c>
      <c r="N11" s="3">
        <f>COUNTIF(C11:M11,"ล")*2</f>
        <v>0</v>
      </c>
      <c r="O11" s="3">
        <f>COUNTIF(C11:N11,"ป")*2</f>
        <v>0</v>
      </c>
      <c r="P11" s="150">
        <f>SUM(C11:L11)</f>
        <v>0</v>
      </c>
      <c r="Q11" s="49"/>
      <c r="R11" s="49"/>
      <c r="S11" s="49"/>
      <c r="T11" s="49"/>
      <c r="U11" s="49"/>
      <c r="V11" s="49">
        <f t="shared" si="3"/>
        <v>0</v>
      </c>
      <c r="W11" s="49">
        <f t="shared" si="4"/>
        <v>0</v>
      </c>
      <c r="X11" s="195" t="str">
        <f t="shared" si="5"/>
        <v>ไม่ผ่าน</v>
      </c>
    </row>
    <row r="12" spans="1:27" ht="19.899999999999999" customHeight="1" x14ac:dyDescent="0.55000000000000004">
      <c r="A12" s="114">
        <f>Time1!B13</f>
        <v>5</v>
      </c>
      <c r="B12" s="153" t="str">
        <f>Time1!E13</f>
        <v>อุดมศักดิ์</v>
      </c>
      <c r="C12" s="49"/>
      <c r="D12" s="41" t="str">
        <f>IF(C12&lt;1,"ไม่ผ่าน",IF(C12&lt;2,"ผ่าน",IF(C12&lt;3,"ดี","ดีเยี่ยม")))</f>
        <v>ไม่ผ่าน</v>
      </c>
      <c r="E12" s="49"/>
      <c r="F12" s="49"/>
      <c r="G12" s="49"/>
      <c r="H12" s="49"/>
      <c r="I12" s="49"/>
      <c r="J12" s="49">
        <f t="shared" si="0"/>
        <v>0</v>
      </c>
      <c r="K12" s="49">
        <f>ROUND(J12/I6,0)</f>
        <v>0</v>
      </c>
      <c r="L12" s="49" t="str">
        <f>IF(K12&lt;1,"ไม่ผ่าน",IF(K12&lt;2,"ผ่าน",IF(K12&lt;3,"ดี","ดีเยี่ยม")))</f>
        <v>ไม่ผ่าน</v>
      </c>
      <c r="M12" s="17">
        <f>K12/J7</f>
        <v>0</v>
      </c>
      <c r="N12" s="17" t="e">
        <f>L12/K7</f>
        <v>#VALUE!</v>
      </c>
      <c r="O12" s="17" t="e">
        <f>M12/L7</f>
        <v>#VALUE!</v>
      </c>
      <c r="P12" s="141" t="e">
        <f>N12/M7</f>
        <v>#VALUE!</v>
      </c>
      <c r="Q12" s="49"/>
      <c r="R12" s="49"/>
      <c r="S12" s="49"/>
      <c r="T12" s="49"/>
      <c r="U12" s="49"/>
      <c r="V12" s="49">
        <f t="shared" si="3"/>
        <v>0</v>
      </c>
      <c r="W12" s="49">
        <f t="shared" si="4"/>
        <v>0</v>
      </c>
      <c r="X12" s="195" t="str">
        <f t="shared" si="5"/>
        <v>ไม่ผ่าน</v>
      </c>
      <c r="AA12" s="151"/>
    </row>
    <row r="13" spans="1:27" ht="19.899999999999999" customHeight="1" x14ac:dyDescent="0.55000000000000004">
      <c r="A13" s="114">
        <f>Time1!B14</f>
        <v>6</v>
      </c>
      <c r="B13" s="153" t="str">
        <f>Time1!E14</f>
        <v>ปัทมพร</v>
      </c>
      <c r="C13" s="49"/>
      <c r="D13" s="41" t="str">
        <f t="shared" si="1"/>
        <v>ไม่ผ่าน</v>
      </c>
      <c r="E13" s="49"/>
      <c r="F13" s="49"/>
      <c r="G13" s="49"/>
      <c r="H13" s="49"/>
      <c r="I13" s="49"/>
      <c r="J13" s="49">
        <f t="shared" ref="J13:J26" si="6">SUM(E13:I13)</f>
        <v>0</v>
      </c>
      <c r="K13" s="49">
        <f>ROUND(J13/5,0)</f>
        <v>0</v>
      </c>
      <c r="L13" s="49" t="str">
        <f t="shared" si="2"/>
        <v>ไม่ผ่าน</v>
      </c>
      <c r="M13" s="3">
        <f t="shared" ref="M13:M19" si="7">COUNTIF(C13:L13,"ข")*2</f>
        <v>0</v>
      </c>
      <c r="N13" s="3">
        <f t="shared" ref="N13:N19" si="8">COUNTIF(C13:M13,"ล")*2</f>
        <v>0</v>
      </c>
      <c r="O13" s="3">
        <f t="shared" ref="O13:O19" si="9">COUNTIF(C13:N13,"ป")*2</f>
        <v>0</v>
      </c>
      <c r="P13" s="150">
        <f t="shared" ref="P13:P19" si="10">SUM(C13:L13)</f>
        <v>0</v>
      </c>
      <c r="Q13" s="49"/>
      <c r="R13" s="49"/>
      <c r="S13" s="49"/>
      <c r="T13" s="49"/>
      <c r="U13" s="49"/>
      <c r="V13" s="49">
        <f t="shared" si="3"/>
        <v>0</v>
      </c>
      <c r="W13" s="49">
        <f t="shared" si="4"/>
        <v>0</v>
      </c>
      <c r="X13" s="195" t="str">
        <f t="shared" si="5"/>
        <v>ไม่ผ่าน</v>
      </c>
    </row>
    <row r="14" spans="1:27" ht="19.899999999999999" customHeight="1" x14ac:dyDescent="0.55000000000000004">
      <c r="A14" s="114">
        <f>Time1!B15</f>
        <v>7</v>
      </c>
      <c r="B14" s="153" t="str">
        <f>Time1!E15</f>
        <v>ฉัตรฤดี</v>
      </c>
      <c r="C14" s="49"/>
      <c r="D14" s="41" t="str">
        <f t="shared" si="1"/>
        <v>ไม่ผ่าน</v>
      </c>
      <c r="E14" s="49"/>
      <c r="F14" s="49"/>
      <c r="G14" s="49"/>
      <c r="H14" s="49"/>
      <c r="I14" s="49"/>
      <c r="J14" s="49">
        <f t="shared" si="6"/>
        <v>0</v>
      </c>
      <c r="K14" s="49">
        <f>ROUND(J14/5,0)</f>
        <v>0</v>
      </c>
      <c r="L14" s="49" t="str">
        <f t="shared" si="2"/>
        <v>ไม่ผ่าน</v>
      </c>
      <c r="M14" s="3">
        <f t="shared" si="7"/>
        <v>0</v>
      </c>
      <c r="N14" s="3">
        <f t="shared" si="8"/>
        <v>0</v>
      </c>
      <c r="O14" s="3">
        <f t="shared" si="9"/>
        <v>0</v>
      </c>
      <c r="P14" s="150">
        <f t="shared" si="10"/>
        <v>0</v>
      </c>
      <c r="Q14" s="49"/>
      <c r="R14" s="49"/>
      <c r="S14" s="49"/>
      <c r="T14" s="49"/>
      <c r="U14" s="49"/>
      <c r="V14" s="49">
        <f t="shared" si="3"/>
        <v>0</v>
      </c>
      <c r="W14" s="49">
        <f t="shared" si="4"/>
        <v>0</v>
      </c>
      <c r="X14" s="195" t="str">
        <f t="shared" si="5"/>
        <v>ไม่ผ่าน</v>
      </c>
    </row>
    <row r="15" spans="1:27" ht="19.899999999999999" customHeight="1" x14ac:dyDescent="0.55000000000000004">
      <c r="A15" s="114">
        <f>Time1!B16</f>
        <v>8</v>
      </c>
      <c r="B15" s="153" t="str">
        <f>Time1!E16</f>
        <v>ชวัลนุช</v>
      </c>
      <c r="C15" s="49"/>
      <c r="D15" s="41" t="str">
        <f>IF(C15&lt;1,"ไม่ผ่าน",IF(C15&lt;2,"ผ่าน",IF(C15&lt;3,"ดี","ดีเยี่ยม")))</f>
        <v>ไม่ผ่าน</v>
      </c>
      <c r="E15" s="49"/>
      <c r="F15" s="49"/>
      <c r="G15" s="49"/>
      <c r="H15" s="49"/>
      <c r="I15" s="49"/>
      <c r="J15" s="49">
        <f>SUM(E15:I15)</f>
        <v>0</v>
      </c>
      <c r="K15" s="49">
        <f>ROUND(J15/5,0)</f>
        <v>0</v>
      </c>
      <c r="L15" s="49" t="str">
        <f>IF(K15&lt;1,"ไม่ผ่าน",IF(K15&lt;2,"ผ่าน",IF(K15&lt;3,"ดี","ดีเยี่ยม")))</f>
        <v>ไม่ผ่าน</v>
      </c>
      <c r="M15" s="3">
        <f t="shared" si="7"/>
        <v>0</v>
      </c>
      <c r="N15" s="3">
        <f t="shared" si="8"/>
        <v>0</v>
      </c>
      <c r="O15" s="3">
        <f t="shared" si="9"/>
        <v>0</v>
      </c>
      <c r="P15" s="150">
        <f t="shared" si="10"/>
        <v>0</v>
      </c>
      <c r="Q15" s="49"/>
      <c r="R15" s="49"/>
      <c r="S15" s="49"/>
      <c r="T15" s="49"/>
      <c r="U15" s="49"/>
      <c r="V15" s="49">
        <f t="shared" si="3"/>
        <v>0</v>
      </c>
      <c r="W15" s="49">
        <f t="shared" si="4"/>
        <v>0</v>
      </c>
      <c r="X15" s="195" t="str">
        <f t="shared" si="5"/>
        <v>ไม่ผ่าน</v>
      </c>
    </row>
    <row r="16" spans="1:27" ht="19.899999999999999" customHeight="1" x14ac:dyDescent="0.55000000000000004">
      <c r="A16" s="114">
        <f>Time1!B17</f>
        <v>9</v>
      </c>
      <c r="B16" s="153" t="str">
        <f>Time1!E17</f>
        <v>ทิพวัลย์</v>
      </c>
      <c r="C16" s="49"/>
      <c r="D16" s="41" t="str">
        <f t="shared" si="1"/>
        <v>ไม่ผ่าน</v>
      </c>
      <c r="E16" s="49"/>
      <c r="F16" s="49"/>
      <c r="G16" s="49"/>
      <c r="H16" s="49"/>
      <c r="I16" s="49"/>
      <c r="J16" s="49">
        <f t="shared" si="6"/>
        <v>0</v>
      </c>
      <c r="K16" s="49">
        <f t="shared" ref="K16:K26" si="11">ROUND(J16/5,0)</f>
        <v>0</v>
      </c>
      <c r="L16" s="49" t="str">
        <f t="shared" si="2"/>
        <v>ไม่ผ่าน</v>
      </c>
      <c r="M16" s="3">
        <f t="shared" si="7"/>
        <v>0</v>
      </c>
      <c r="N16" s="3">
        <f t="shared" si="8"/>
        <v>0</v>
      </c>
      <c r="O16" s="3">
        <f t="shared" si="9"/>
        <v>0</v>
      </c>
      <c r="P16" s="150">
        <f t="shared" si="10"/>
        <v>0</v>
      </c>
      <c r="Q16" s="49"/>
      <c r="R16" s="49"/>
      <c r="S16" s="49"/>
      <c r="T16" s="49"/>
      <c r="U16" s="49"/>
      <c r="V16" s="49">
        <f t="shared" si="3"/>
        <v>0</v>
      </c>
      <c r="W16" s="49">
        <f t="shared" si="4"/>
        <v>0</v>
      </c>
      <c r="X16" s="195" t="str">
        <f t="shared" si="5"/>
        <v>ไม่ผ่าน</v>
      </c>
    </row>
    <row r="17" spans="1:24" ht="19.899999999999999" customHeight="1" x14ac:dyDescent="0.55000000000000004">
      <c r="A17" s="114">
        <f>Time1!B18</f>
        <v>10</v>
      </c>
      <c r="B17" s="153" t="str">
        <f>Time1!E18</f>
        <v>พรธีรา</v>
      </c>
      <c r="C17" s="49"/>
      <c r="D17" s="41" t="str">
        <f t="shared" si="1"/>
        <v>ไม่ผ่าน</v>
      </c>
      <c r="E17" s="49"/>
      <c r="F17" s="49"/>
      <c r="G17" s="49"/>
      <c r="H17" s="49"/>
      <c r="I17" s="49"/>
      <c r="J17" s="49">
        <f t="shared" si="6"/>
        <v>0</v>
      </c>
      <c r="K17" s="49">
        <f t="shared" si="11"/>
        <v>0</v>
      </c>
      <c r="L17" s="49" t="str">
        <f t="shared" si="2"/>
        <v>ไม่ผ่าน</v>
      </c>
      <c r="M17" s="3">
        <f t="shared" si="7"/>
        <v>0</v>
      </c>
      <c r="N17" s="3">
        <f t="shared" si="8"/>
        <v>0</v>
      </c>
      <c r="O17" s="3">
        <f t="shared" si="9"/>
        <v>0</v>
      </c>
      <c r="P17" s="150">
        <f t="shared" si="10"/>
        <v>0</v>
      </c>
      <c r="Q17" s="49"/>
      <c r="R17" s="49"/>
      <c r="S17" s="49"/>
      <c r="T17" s="49"/>
      <c r="U17" s="49"/>
      <c r="V17" s="49">
        <f t="shared" si="3"/>
        <v>0</v>
      </c>
      <c r="W17" s="49">
        <f t="shared" si="4"/>
        <v>0</v>
      </c>
      <c r="X17" s="195" t="str">
        <f t="shared" si="5"/>
        <v>ไม่ผ่าน</v>
      </c>
    </row>
    <row r="18" spans="1:24" ht="19.899999999999999" customHeight="1" x14ac:dyDescent="0.55000000000000004">
      <c r="A18" s="114">
        <f>Time1!B19</f>
        <v>11</v>
      </c>
      <c r="B18" s="153" t="str">
        <f>Time1!E19</f>
        <v>มิ่งขวัญ</v>
      </c>
      <c r="C18" s="49"/>
      <c r="D18" s="41" t="str">
        <f t="shared" si="1"/>
        <v>ไม่ผ่าน</v>
      </c>
      <c r="E18" s="49"/>
      <c r="F18" s="49"/>
      <c r="G18" s="49"/>
      <c r="H18" s="49"/>
      <c r="I18" s="49"/>
      <c r="J18" s="49">
        <f t="shared" si="6"/>
        <v>0</v>
      </c>
      <c r="K18" s="49">
        <f t="shared" si="11"/>
        <v>0</v>
      </c>
      <c r="L18" s="49" t="str">
        <f t="shared" si="2"/>
        <v>ไม่ผ่าน</v>
      </c>
      <c r="M18" s="3">
        <f t="shared" si="7"/>
        <v>0</v>
      </c>
      <c r="N18" s="3">
        <f t="shared" si="8"/>
        <v>0</v>
      </c>
      <c r="O18" s="3">
        <f t="shared" si="9"/>
        <v>0</v>
      </c>
      <c r="P18" s="150">
        <f t="shared" si="10"/>
        <v>0</v>
      </c>
      <c r="Q18" s="49"/>
      <c r="R18" s="49"/>
      <c r="S18" s="49"/>
      <c r="T18" s="49"/>
      <c r="U18" s="49"/>
      <c r="V18" s="49">
        <f t="shared" si="3"/>
        <v>0</v>
      </c>
      <c r="W18" s="49">
        <f t="shared" si="4"/>
        <v>0</v>
      </c>
      <c r="X18" s="195" t="str">
        <f t="shared" si="5"/>
        <v>ไม่ผ่าน</v>
      </c>
    </row>
    <row r="19" spans="1:24" ht="19.899999999999999" customHeight="1" x14ac:dyDescent="0.55000000000000004">
      <c r="A19" s="114">
        <f>Time1!B20</f>
        <v>12</v>
      </c>
      <c r="B19" s="153" t="str">
        <f>Time1!E20</f>
        <v>รจนา</v>
      </c>
      <c r="C19" s="49"/>
      <c r="D19" s="41" t="str">
        <f t="shared" si="1"/>
        <v>ไม่ผ่าน</v>
      </c>
      <c r="E19" s="49"/>
      <c r="F19" s="49"/>
      <c r="G19" s="49"/>
      <c r="H19" s="49"/>
      <c r="I19" s="49"/>
      <c r="J19" s="49">
        <f t="shared" si="6"/>
        <v>0</v>
      </c>
      <c r="K19" s="49">
        <f t="shared" si="11"/>
        <v>0</v>
      </c>
      <c r="L19" s="49" t="str">
        <f t="shared" si="2"/>
        <v>ไม่ผ่าน</v>
      </c>
      <c r="M19" s="3">
        <f t="shared" si="7"/>
        <v>0</v>
      </c>
      <c r="N19" s="3">
        <f t="shared" si="8"/>
        <v>0</v>
      </c>
      <c r="O19" s="3">
        <f t="shared" si="9"/>
        <v>0</v>
      </c>
      <c r="P19" s="150">
        <f t="shared" si="10"/>
        <v>0</v>
      </c>
      <c r="Q19" s="49"/>
      <c r="R19" s="49"/>
      <c r="S19" s="49"/>
      <c r="T19" s="49"/>
      <c r="U19" s="49"/>
      <c r="V19" s="49">
        <f t="shared" si="3"/>
        <v>0</v>
      </c>
      <c r="W19" s="49">
        <f t="shared" si="4"/>
        <v>0</v>
      </c>
      <c r="X19" s="195" t="str">
        <f t="shared" si="5"/>
        <v>ไม่ผ่าน</v>
      </c>
    </row>
    <row r="20" spans="1:24" ht="19.899999999999999" customHeight="1" x14ac:dyDescent="0.55000000000000004">
      <c r="A20" s="114">
        <f>Time1!B21</f>
        <v>13</v>
      </c>
      <c r="B20" s="153" t="str">
        <f>Time1!E21</f>
        <v>วรรณิดา</v>
      </c>
      <c r="C20" s="49"/>
      <c r="D20" s="41" t="str">
        <f>IF(C20&lt;1,"ไม่ผ่าน",IF(C20&lt;2,"ผ่าน",IF(C20&lt;3,"ดี","ดีเยี่ยม")))</f>
        <v>ไม่ผ่าน</v>
      </c>
      <c r="E20" s="49"/>
      <c r="F20" s="49"/>
      <c r="G20" s="49"/>
      <c r="H20" s="49"/>
      <c r="I20" s="49"/>
      <c r="J20" s="49">
        <f>SUM(E20:I20)</f>
        <v>0</v>
      </c>
      <c r="K20" s="49">
        <f>ROUND(J20/5,0)</f>
        <v>0</v>
      </c>
      <c r="L20" s="49" t="str">
        <f>IF(K20&lt;1,"ไม่ผ่าน",IF(K20&lt;2,"ผ่าน",IF(K20&lt;3,"ดี","ดีเยี่ยม")))</f>
        <v>ไม่ผ่าน</v>
      </c>
      <c r="M20" s="3"/>
      <c r="N20" s="3"/>
      <c r="O20" s="3"/>
      <c r="P20" s="150"/>
      <c r="Q20" s="49"/>
      <c r="R20" s="49"/>
      <c r="S20" s="49"/>
      <c r="T20" s="49"/>
      <c r="U20" s="49"/>
      <c r="V20" s="49">
        <f t="shared" si="3"/>
        <v>0</v>
      </c>
      <c r="W20" s="49">
        <f t="shared" si="4"/>
        <v>0</v>
      </c>
      <c r="X20" s="195" t="str">
        <f t="shared" si="5"/>
        <v>ไม่ผ่าน</v>
      </c>
    </row>
    <row r="21" spans="1:24" ht="19.899999999999999" customHeight="1" x14ac:dyDescent="0.55000000000000004">
      <c r="A21" s="114">
        <f>Time1!B22</f>
        <v>14</v>
      </c>
      <c r="B21" s="153" t="str">
        <f>Time1!E22</f>
        <v>โสรยา</v>
      </c>
      <c r="C21" s="49"/>
      <c r="D21" s="41" t="str">
        <f t="shared" si="1"/>
        <v>ไม่ผ่าน</v>
      </c>
      <c r="E21" s="49"/>
      <c r="F21" s="49"/>
      <c r="G21" s="49"/>
      <c r="H21" s="49"/>
      <c r="I21" s="49"/>
      <c r="J21" s="49">
        <f t="shared" si="6"/>
        <v>0</v>
      </c>
      <c r="K21" s="49">
        <f t="shared" si="11"/>
        <v>0</v>
      </c>
      <c r="L21" s="49" t="str">
        <f t="shared" si="2"/>
        <v>ไม่ผ่าน</v>
      </c>
      <c r="M21" s="3">
        <f t="shared" ref="M21:M28" si="12">COUNTIF(C21:L21,"ข")*2</f>
        <v>0</v>
      </c>
      <c r="N21" s="3">
        <f t="shared" ref="N21:N28" si="13">COUNTIF(C21:M21,"ล")*2</f>
        <v>0</v>
      </c>
      <c r="O21" s="3">
        <f t="shared" ref="O21:O28" si="14">COUNTIF(C21:N21,"ป")*2</f>
        <v>0</v>
      </c>
      <c r="P21" s="150">
        <f t="shared" ref="P21:P28" si="15">SUM(C21:L21)</f>
        <v>0</v>
      </c>
      <c r="Q21" s="49"/>
      <c r="R21" s="49"/>
      <c r="S21" s="49"/>
      <c r="T21" s="49"/>
      <c r="U21" s="49"/>
      <c r="V21" s="49">
        <f t="shared" si="3"/>
        <v>0</v>
      </c>
      <c r="W21" s="49">
        <f t="shared" si="4"/>
        <v>0</v>
      </c>
      <c r="X21" s="195" t="str">
        <f t="shared" si="5"/>
        <v>ไม่ผ่าน</v>
      </c>
    </row>
    <row r="22" spans="1:24" ht="19.899999999999999" customHeight="1" x14ac:dyDescent="0.55000000000000004">
      <c r="A22" s="114">
        <f>Time1!B23</f>
        <v>15</v>
      </c>
      <c r="B22" s="153" t="str">
        <f>Time1!E23</f>
        <v>ดวงใจ</v>
      </c>
      <c r="C22" s="49"/>
      <c r="D22" s="41" t="str">
        <f t="shared" si="1"/>
        <v>ไม่ผ่าน</v>
      </c>
      <c r="E22" s="49"/>
      <c r="F22" s="49"/>
      <c r="G22" s="49"/>
      <c r="H22" s="49"/>
      <c r="I22" s="49"/>
      <c r="J22" s="49">
        <f t="shared" si="6"/>
        <v>0</v>
      </c>
      <c r="K22" s="49">
        <f t="shared" si="11"/>
        <v>0</v>
      </c>
      <c r="L22" s="49" t="str">
        <f t="shared" si="2"/>
        <v>ไม่ผ่าน</v>
      </c>
      <c r="M22" s="3">
        <f t="shared" si="12"/>
        <v>0</v>
      </c>
      <c r="N22" s="3">
        <f t="shared" si="13"/>
        <v>0</v>
      </c>
      <c r="O22" s="3">
        <f t="shared" si="14"/>
        <v>0</v>
      </c>
      <c r="P22" s="150">
        <f t="shared" si="15"/>
        <v>0</v>
      </c>
      <c r="Q22" s="49"/>
      <c r="R22" s="49"/>
      <c r="S22" s="49"/>
      <c r="T22" s="49"/>
      <c r="U22" s="49"/>
      <c r="V22" s="49">
        <f t="shared" si="3"/>
        <v>0</v>
      </c>
      <c r="W22" s="49">
        <f t="shared" si="4"/>
        <v>0</v>
      </c>
      <c r="X22" s="195" t="str">
        <f t="shared" si="5"/>
        <v>ไม่ผ่าน</v>
      </c>
    </row>
    <row r="23" spans="1:24" ht="19.899999999999999" customHeight="1" x14ac:dyDescent="0.55000000000000004">
      <c r="A23" s="114">
        <f>Time1!B24</f>
        <v>16</v>
      </c>
      <c r="B23" s="153" t="str">
        <f>Time1!E24</f>
        <v>พุดน้ำบุษ</v>
      </c>
      <c r="C23" s="49"/>
      <c r="D23" s="41" t="str">
        <f t="shared" si="1"/>
        <v>ไม่ผ่าน</v>
      </c>
      <c r="E23" s="49"/>
      <c r="F23" s="49"/>
      <c r="G23" s="49"/>
      <c r="H23" s="49"/>
      <c r="I23" s="49"/>
      <c r="J23" s="49">
        <f t="shared" si="6"/>
        <v>0</v>
      </c>
      <c r="K23" s="49">
        <f t="shared" si="11"/>
        <v>0</v>
      </c>
      <c r="L23" s="49" t="str">
        <f t="shared" si="2"/>
        <v>ไม่ผ่าน</v>
      </c>
      <c r="M23" s="3">
        <f t="shared" si="12"/>
        <v>0</v>
      </c>
      <c r="N23" s="3">
        <f t="shared" si="13"/>
        <v>0</v>
      </c>
      <c r="O23" s="3">
        <f t="shared" si="14"/>
        <v>0</v>
      </c>
      <c r="P23" s="150">
        <f t="shared" si="15"/>
        <v>0</v>
      </c>
      <c r="Q23" s="49"/>
      <c r="R23" s="49"/>
      <c r="S23" s="49"/>
      <c r="T23" s="49"/>
      <c r="U23" s="49"/>
      <c r="V23" s="49">
        <f t="shared" si="3"/>
        <v>0</v>
      </c>
      <c r="W23" s="49">
        <f t="shared" si="4"/>
        <v>0</v>
      </c>
      <c r="X23" s="195" t="str">
        <f t="shared" si="5"/>
        <v>ไม่ผ่าน</v>
      </c>
    </row>
    <row r="24" spans="1:24" ht="19.899999999999999" customHeight="1" x14ac:dyDescent="0.55000000000000004">
      <c r="A24" s="114">
        <f>Time1!B25</f>
        <v>17</v>
      </c>
      <c r="B24" s="153" t="str">
        <f>Time1!E25</f>
        <v>อริสรา</v>
      </c>
      <c r="C24" s="49"/>
      <c r="D24" s="41" t="str">
        <f t="shared" si="1"/>
        <v>ไม่ผ่าน</v>
      </c>
      <c r="E24" s="49"/>
      <c r="F24" s="49"/>
      <c r="G24" s="49"/>
      <c r="H24" s="49"/>
      <c r="I24" s="49"/>
      <c r="J24" s="49">
        <f t="shared" si="6"/>
        <v>0</v>
      </c>
      <c r="K24" s="49">
        <f t="shared" si="11"/>
        <v>0</v>
      </c>
      <c r="L24" s="49" t="str">
        <f t="shared" si="2"/>
        <v>ไม่ผ่าน</v>
      </c>
      <c r="M24" s="3">
        <f t="shared" si="12"/>
        <v>0</v>
      </c>
      <c r="N24" s="3">
        <f t="shared" si="13"/>
        <v>0</v>
      </c>
      <c r="O24" s="3">
        <f t="shared" si="14"/>
        <v>0</v>
      </c>
      <c r="P24" s="150">
        <f t="shared" si="15"/>
        <v>0</v>
      </c>
      <c r="Q24" s="49"/>
      <c r="R24" s="49"/>
      <c r="S24" s="49"/>
      <c r="T24" s="49"/>
      <c r="U24" s="49"/>
      <c r="V24" s="49">
        <f t="shared" si="3"/>
        <v>0</v>
      </c>
      <c r="W24" s="49">
        <f t="shared" si="4"/>
        <v>0</v>
      </c>
      <c r="X24" s="195" t="str">
        <f t="shared" si="5"/>
        <v>ไม่ผ่าน</v>
      </c>
    </row>
    <row r="25" spans="1:24" ht="19.899999999999999" customHeight="1" x14ac:dyDescent="0.55000000000000004">
      <c r="A25" s="114">
        <f>Time1!B26</f>
        <v>18</v>
      </c>
      <c r="B25" s="153" t="str">
        <f>Time1!E26</f>
        <v>อาทิติยา</v>
      </c>
      <c r="C25" s="49"/>
      <c r="D25" s="41" t="str">
        <f t="shared" si="1"/>
        <v>ไม่ผ่าน</v>
      </c>
      <c r="E25" s="49"/>
      <c r="F25" s="49"/>
      <c r="G25" s="49"/>
      <c r="H25" s="49"/>
      <c r="I25" s="49"/>
      <c r="J25" s="49">
        <f t="shared" si="6"/>
        <v>0</v>
      </c>
      <c r="K25" s="49">
        <f t="shared" si="11"/>
        <v>0</v>
      </c>
      <c r="L25" s="49" t="str">
        <f t="shared" si="2"/>
        <v>ไม่ผ่าน</v>
      </c>
      <c r="M25" s="3">
        <f t="shared" si="12"/>
        <v>0</v>
      </c>
      <c r="N25" s="3">
        <f t="shared" si="13"/>
        <v>0</v>
      </c>
      <c r="O25" s="3">
        <f t="shared" si="14"/>
        <v>0</v>
      </c>
      <c r="P25" s="150">
        <f t="shared" si="15"/>
        <v>0</v>
      </c>
      <c r="Q25" s="49"/>
      <c r="R25" s="49"/>
      <c r="S25" s="49"/>
      <c r="T25" s="49"/>
      <c r="U25" s="49"/>
      <c r="V25" s="49">
        <f t="shared" si="3"/>
        <v>0</v>
      </c>
      <c r="W25" s="49">
        <f t="shared" si="4"/>
        <v>0</v>
      </c>
      <c r="X25" s="195" t="str">
        <f t="shared" si="5"/>
        <v>ไม่ผ่าน</v>
      </c>
    </row>
    <row r="26" spans="1:24" ht="19.899999999999999" customHeight="1" x14ac:dyDescent="0.55000000000000004">
      <c r="A26" s="114">
        <f>Time1!B27</f>
        <v>19</v>
      </c>
      <c r="B26" s="153" t="str">
        <f>Time1!E27</f>
        <v>ยุพาวรรณ</v>
      </c>
      <c r="C26" s="49"/>
      <c r="D26" s="41" t="str">
        <f t="shared" si="1"/>
        <v>ไม่ผ่าน</v>
      </c>
      <c r="E26" s="49"/>
      <c r="F26" s="49"/>
      <c r="G26" s="49"/>
      <c r="H26" s="49"/>
      <c r="I26" s="49"/>
      <c r="J26" s="49">
        <f t="shared" si="6"/>
        <v>0</v>
      </c>
      <c r="K26" s="49">
        <f t="shared" si="11"/>
        <v>0</v>
      </c>
      <c r="L26" s="49" t="str">
        <f t="shared" si="2"/>
        <v>ไม่ผ่าน</v>
      </c>
      <c r="M26" s="3">
        <f t="shared" si="12"/>
        <v>0</v>
      </c>
      <c r="N26" s="3">
        <f t="shared" si="13"/>
        <v>0</v>
      </c>
      <c r="O26" s="3">
        <f t="shared" si="14"/>
        <v>0</v>
      </c>
      <c r="P26" s="150">
        <f t="shared" si="15"/>
        <v>0</v>
      </c>
      <c r="Q26" s="49"/>
      <c r="R26" s="49"/>
      <c r="S26" s="49"/>
      <c r="T26" s="49"/>
      <c r="U26" s="49"/>
      <c r="V26" s="49">
        <f t="shared" si="3"/>
        <v>0</v>
      </c>
      <c r="W26" s="49">
        <f t="shared" si="4"/>
        <v>0</v>
      </c>
      <c r="X26" s="195" t="str">
        <f t="shared" si="5"/>
        <v>ไม่ผ่าน</v>
      </c>
    </row>
    <row r="27" spans="1:24" ht="19.899999999999999" customHeight="1" x14ac:dyDescent="0.55000000000000004">
      <c r="A27" s="114" t="str">
        <f>Time1!B28</f>
        <v xml:space="preserve"> </v>
      </c>
      <c r="B27" s="153" t="str">
        <f>Time1!E28</f>
        <v xml:space="preserve"> </v>
      </c>
      <c r="C27" s="49"/>
      <c r="D27" s="41" t="str">
        <f t="shared" ref="D27:D28" si="16">IF(C27&lt;1,"ไม่ผ่าน",IF(C27&lt;2,"ผ่าน",IF(C27&lt;3,"ดี","ดีเยี่ยม")))</f>
        <v>ไม่ผ่าน</v>
      </c>
      <c r="E27" s="49"/>
      <c r="F27" s="49"/>
      <c r="G27" s="49"/>
      <c r="H27" s="49"/>
      <c r="I27" s="49"/>
      <c r="J27" s="49">
        <f t="shared" ref="J27:J28" si="17">SUM(E27:I27)</f>
        <v>0</v>
      </c>
      <c r="K27" s="49">
        <f t="shared" ref="K27:K28" si="18">ROUND(J27/5,0)</f>
        <v>0</v>
      </c>
      <c r="L27" s="49" t="str">
        <f t="shared" ref="L27:L28" si="19">IF(K27&lt;1,"ไม่ผ่าน",IF(K27&lt;2,"ผ่าน",IF(K27&lt;3,"ดี","ดีเยี่ยม")))</f>
        <v>ไม่ผ่าน</v>
      </c>
      <c r="M27" s="3">
        <f t="shared" si="12"/>
        <v>0</v>
      </c>
      <c r="N27" s="3">
        <f t="shared" si="13"/>
        <v>0</v>
      </c>
      <c r="O27" s="3">
        <f t="shared" si="14"/>
        <v>0</v>
      </c>
      <c r="P27" s="150">
        <f t="shared" si="15"/>
        <v>0</v>
      </c>
      <c r="Q27" s="49"/>
      <c r="R27" s="49"/>
      <c r="S27" s="49"/>
      <c r="T27" s="49"/>
      <c r="U27" s="49"/>
      <c r="V27" s="49">
        <f t="shared" si="3"/>
        <v>0</v>
      </c>
      <c r="W27" s="49">
        <f t="shared" si="4"/>
        <v>0</v>
      </c>
      <c r="X27" s="195" t="str">
        <f t="shared" si="5"/>
        <v>ไม่ผ่าน</v>
      </c>
    </row>
    <row r="28" spans="1:24" ht="19.899999999999999" customHeight="1" x14ac:dyDescent="0.55000000000000004">
      <c r="A28" s="114" t="str">
        <f>Time1!B29</f>
        <v xml:space="preserve"> </v>
      </c>
      <c r="B28" s="153" t="str">
        <f>Time1!E29</f>
        <v xml:space="preserve"> </v>
      </c>
      <c r="C28" s="49"/>
      <c r="D28" s="41" t="str">
        <f t="shared" si="16"/>
        <v>ไม่ผ่าน</v>
      </c>
      <c r="E28" s="49"/>
      <c r="F28" s="49"/>
      <c r="G28" s="49"/>
      <c r="H28" s="49"/>
      <c r="I28" s="49"/>
      <c r="J28" s="49">
        <f t="shared" si="17"/>
        <v>0</v>
      </c>
      <c r="K28" s="49">
        <f t="shared" si="18"/>
        <v>0</v>
      </c>
      <c r="L28" s="49" t="str">
        <f t="shared" si="19"/>
        <v>ไม่ผ่าน</v>
      </c>
      <c r="M28" s="3">
        <f t="shared" si="12"/>
        <v>0</v>
      </c>
      <c r="N28" s="3">
        <f t="shared" si="13"/>
        <v>0</v>
      </c>
      <c r="O28" s="3">
        <f t="shared" si="14"/>
        <v>0</v>
      </c>
      <c r="P28" s="150">
        <f t="shared" si="15"/>
        <v>0</v>
      </c>
      <c r="Q28" s="49"/>
      <c r="R28" s="49"/>
      <c r="S28" s="49"/>
      <c r="T28" s="49"/>
      <c r="U28" s="49"/>
      <c r="V28" s="49">
        <f t="shared" si="3"/>
        <v>0</v>
      </c>
      <c r="W28" s="49">
        <f t="shared" si="4"/>
        <v>0</v>
      </c>
      <c r="X28" s="195" t="str">
        <f t="shared" si="5"/>
        <v>ไม่ผ่าน</v>
      </c>
    </row>
    <row r="29" spans="1:24" ht="19.899999999999999" customHeight="1" x14ac:dyDescent="0.55000000000000004">
      <c r="A29" s="114" t="str">
        <f>Time1!B30</f>
        <v xml:space="preserve"> </v>
      </c>
      <c r="B29" s="153" t="str">
        <f>Time1!E30</f>
        <v xml:space="preserve"> </v>
      </c>
      <c r="C29" s="49"/>
      <c r="D29" s="180" t="str">
        <f t="shared" ref="D29:D32" si="20">IF(C29&lt;1,"ไม่ผ่าน",IF(C29&lt;2,"ผ่าน",IF(C29&lt;3,"ดี","ดีเยี่ยม")))</f>
        <v>ไม่ผ่าน</v>
      </c>
      <c r="E29" s="49"/>
      <c r="F29" s="49"/>
      <c r="G29" s="49"/>
      <c r="H29" s="49"/>
      <c r="I29" s="49"/>
      <c r="J29" s="49">
        <f t="shared" ref="J29:J32" si="21">SUM(E29:I29)</f>
        <v>0</v>
      </c>
      <c r="K29" s="49">
        <f t="shared" ref="K29:K32" si="22">ROUND(J29/5,0)</f>
        <v>0</v>
      </c>
      <c r="L29" s="49" t="str">
        <f t="shared" ref="L29:L32" si="23">IF(K29&lt;1,"ไม่ผ่าน",IF(K29&lt;2,"ผ่าน",IF(K29&lt;3,"ดี","ดีเยี่ยม")))</f>
        <v>ไม่ผ่าน</v>
      </c>
      <c r="M29" s="3">
        <f t="shared" ref="M29:M32" si="24">COUNTIF(C29:L29,"ข")*2</f>
        <v>0</v>
      </c>
      <c r="N29" s="3">
        <f t="shared" ref="N29:N32" si="25">COUNTIF(C29:M29,"ล")*2</f>
        <v>0</v>
      </c>
      <c r="O29" s="3">
        <f t="shared" ref="O29:O32" si="26">COUNTIF(C29:N29,"ป")*2</f>
        <v>0</v>
      </c>
      <c r="P29" s="150">
        <f t="shared" ref="P29:P32" si="27">SUM(C29:L29)</f>
        <v>0</v>
      </c>
      <c r="Q29" s="49"/>
      <c r="R29" s="49"/>
      <c r="S29" s="49"/>
      <c r="T29" s="49"/>
      <c r="U29" s="49"/>
      <c r="V29" s="49">
        <f t="shared" ref="V29:V32" si="28">SUM(Q29:U29)</f>
        <v>0</v>
      </c>
      <c r="W29" s="49">
        <f t="shared" ref="W29:W32" si="29">V29/5</f>
        <v>0</v>
      </c>
      <c r="X29" s="195" t="str">
        <f t="shared" ref="X29:X32" si="30">IF(W29&lt;1,"ไม่ผ่าน",IF(W29&lt;2,"ผ่าน",IF(W29&lt;3,"ดี","ดีเยี่ยม")))</f>
        <v>ไม่ผ่าน</v>
      </c>
    </row>
    <row r="30" spans="1:24" ht="19.899999999999999" customHeight="1" x14ac:dyDescent="0.55000000000000004">
      <c r="A30" s="114" t="str">
        <f>Time1!B31</f>
        <v xml:space="preserve"> </v>
      </c>
      <c r="B30" s="153" t="str">
        <f>Time1!E31</f>
        <v xml:space="preserve"> </v>
      </c>
      <c r="C30" s="49"/>
      <c r="D30" s="180" t="str">
        <f t="shared" si="20"/>
        <v>ไม่ผ่าน</v>
      </c>
      <c r="E30" s="49"/>
      <c r="F30" s="49"/>
      <c r="G30" s="49"/>
      <c r="H30" s="49"/>
      <c r="I30" s="49"/>
      <c r="J30" s="49">
        <f t="shared" si="21"/>
        <v>0</v>
      </c>
      <c r="K30" s="49">
        <f t="shared" si="22"/>
        <v>0</v>
      </c>
      <c r="L30" s="49" t="str">
        <f t="shared" si="23"/>
        <v>ไม่ผ่าน</v>
      </c>
      <c r="M30" s="3">
        <f t="shared" si="24"/>
        <v>0</v>
      </c>
      <c r="N30" s="3">
        <f t="shared" si="25"/>
        <v>0</v>
      </c>
      <c r="O30" s="3">
        <f t="shared" si="26"/>
        <v>0</v>
      </c>
      <c r="P30" s="150">
        <f t="shared" si="27"/>
        <v>0</v>
      </c>
      <c r="Q30" s="49"/>
      <c r="R30" s="49"/>
      <c r="S30" s="49"/>
      <c r="T30" s="49"/>
      <c r="U30" s="49"/>
      <c r="V30" s="49">
        <f t="shared" si="28"/>
        <v>0</v>
      </c>
      <c r="W30" s="49">
        <f t="shared" si="29"/>
        <v>0</v>
      </c>
      <c r="X30" s="195" t="str">
        <f t="shared" si="30"/>
        <v>ไม่ผ่าน</v>
      </c>
    </row>
    <row r="31" spans="1:24" ht="19.899999999999999" customHeight="1" x14ac:dyDescent="0.55000000000000004">
      <c r="A31" s="114" t="str">
        <f>Time1!B32</f>
        <v xml:space="preserve"> </v>
      </c>
      <c r="B31" s="153" t="str">
        <f>Time1!E32</f>
        <v xml:space="preserve"> </v>
      </c>
      <c r="C31" s="49"/>
      <c r="D31" s="180" t="str">
        <f t="shared" si="20"/>
        <v>ไม่ผ่าน</v>
      </c>
      <c r="E31" s="49"/>
      <c r="F31" s="49"/>
      <c r="G31" s="49"/>
      <c r="H31" s="49"/>
      <c r="I31" s="49"/>
      <c r="J31" s="49">
        <f t="shared" si="21"/>
        <v>0</v>
      </c>
      <c r="K31" s="49">
        <f t="shared" si="22"/>
        <v>0</v>
      </c>
      <c r="L31" s="49" t="str">
        <f t="shared" si="23"/>
        <v>ไม่ผ่าน</v>
      </c>
      <c r="M31" s="3">
        <f t="shared" si="24"/>
        <v>0</v>
      </c>
      <c r="N31" s="3">
        <f t="shared" si="25"/>
        <v>0</v>
      </c>
      <c r="O31" s="3">
        <f t="shared" si="26"/>
        <v>0</v>
      </c>
      <c r="P31" s="150">
        <f t="shared" si="27"/>
        <v>0</v>
      </c>
      <c r="Q31" s="49"/>
      <c r="R31" s="49"/>
      <c r="S31" s="49"/>
      <c r="T31" s="49"/>
      <c r="U31" s="49"/>
      <c r="V31" s="49">
        <f t="shared" si="28"/>
        <v>0</v>
      </c>
      <c r="W31" s="49">
        <f t="shared" si="29"/>
        <v>0</v>
      </c>
      <c r="X31" s="195" t="str">
        <f t="shared" si="30"/>
        <v>ไม่ผ่าน</v>
      </c>
    </row>
    <row r="32" spans="1:24" ht="19.899999999999999" customHeight="1" x14ac:dyDescent="0.55000000000000004">
      <c r="A32" s="114" t="str">
        <f>Time1!B33</f>
        <v xml:space="preserve"> </v>
      </c>
      <c r="B32" s="153" t="str">
        <f>Time1!E33</f>
        <v xml:space="preserve"> </v>
      </c>
      <c r="C32" s="49"/>
      <c r="D32" s="180" t="str">
        <f t="shared" si="20"/>
        <v>ไม่ผ่าน</v>
      </c>
      <c r="E32" s="49"/>
      <c r="F32" s="49"/>
      <c r="G32" s="49"/>
      <c r="H32" s="49"/>
      <c r="I32" s="49"/>
      <c r="J32" s="49">
        <f t="shared" si="21"/>
        <v>0</v>
      </c>
      <c r="K32" s="49">
        <f t="shared" si="22"/>
        <v>0</v>
      </c>
      <c r="L32" s="49" t="str">
        <f t="shared" si="23"/>
        <v>ไม่ผ่าน</v>
      </c>
      <c r="M32" s="3">
        <f t="shared" si="24"/>
        <v>0</v>
      </c>
      <c r="N32" s="3">
        <f t="shared" si="25"/>
        <v>0</v>
      </c>
      <c r="O32" s="3">
        <f t="shared" si="26"/>
        <v>0</v>
      </c>
      <c r="P32" s="150">
        <f t="shared" si="27"/>
        <v>0</v>
      </c>
      <c r="Q32" s="49"/>
      <c r="R32" s="49"/>
      <c r="S32" s="49"/>
      <c r="T32" s="49"/>
      <c r="U32" s="49"/>
      <c r="V32" s="49">
        <f t="shared" si="28"/>
        <v>0</v>
      </c>
      <c r="W32" s="49">
        <f t="shared" si="29"/>
        <v>0</v>
      </c>
      <c r="X32" s="195" t="str">
        <f t="shared" si="30"/>
        <v>ไม่ผ่าน</v>
      </c>
    </row>
    <row r="33" ht="19.899999999999999" customHeight="1" x14ac:dyDescent="0.55000000000000004"/>
    <row r="34" ht="19.899999999999999" customHeight="1" x14ac:dyDescent="0.55000000000000004"/>
    <row r="35" ht="19.899999999999999" customHeight="1" x14ac:dyDescent="0.55000000000000004"/>
    <row r="36" ht="19.899999999999999" customHeight="1" x14ac:dyDescent="0.55000000000000004"/>
    <row r="37" ht="19.899999999999999" customHeight="1" x14ac:dyDescent="0.55000000000000004"/>
  </sheetData>
  <protectedRanges>
    <protectedRange sqref="C7:L7" name="ช่วง1_1"/>
    <protectedRange sqref="P7" name="ช่วง1_1_1"/>
    <protectedRange sqref="M7:O7" name="ช่วง1_1_1_1"/>
  </protectedRanges>
  <mergeCells count="12">
    <mergeCell ref="Q5:X5"/>
    <mergeCell ref="C5:D5"/>
    <mergeCell ref="M5:P5"/>
    <mergeCell ref="A5:A7"/>
    <mergeCell ref="E5:L5"/>
    <mergeCell ref="A3:B3"/>
    <mergeCell ref="A1:V1"/>
    <mergeCell ref="A2:X2"/>
    <mergeCell ref="A4:X4"/>
    <mergeCell ref="C3:D3"/>
    <mergeCell ref="E3:G3"/>
    <mergeCell ref="H3:L3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workbookViewId="0">
      <selection activeCell="K9" sqref="K9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82</v>
      </c>
      <c r="E1" s="22">
        <v>10</v>
      </c>
    </row>
    <row r="2" spans="1:5" ht="19.899999999999999" customHeight="1" x14ac:dyDescent="0.2">
      <c r="A2" s="357" t="s">
        <v>103</v>
      </c>
      <c r="B2" s="357"/>
      <c r="C2" s="357"/>
      <c r="D2" s="357"/>
      <c r="E2" s="357"/>
    </row>
    <row r="3" spans="1:5" ht="19.899999999999999" customHeight="1" x14ac:dyDescent="0.2">
      <c r="A3" s="21" t="s">
        <v>104</v>
      </c>
      <c r="B3" s="373" t="s">
        <v>77</v>
      </c>
      <c r="C3" s="374"/>
      <c r="D3" s="374"/>
      <c r="E3" s="375"/>
    </row>
    <row r="4" spans="1:5" ht="19.899999999999999" customHeight="1" x14ac:dyDescent="0.2">
      <c r="A4" s="376" t="s">
        <v>119</v>
      </c>
      <c r="B4" s="359" t="s">
        <v>105</v>
      </c>
      <c r="C4" s="360"/>
      <c r="D4" s="360"/>
      <c r="E4" s="361"/>
    </row>
    <row r="5" spans="1:5" ht="19.899999999999999" customHeight="1" x14ac:dyDescent="0.2">
      <c r="A5" s="377"/>
      <c r="B5" s="368" t="s">
        <v>106</v>
      </c>
      <c r="C5" s="369"/>
      <c r="D5" s="369"/>
      <c r="E5" s="370"/>
    </row>
    <row r="6" spans="1:5" ht="19.899999999999999" customHeight="1" x14ac:dyDescent="0.2">
      <c r="A6" s="377"/>
      <c r="B6" s="368" t="s">
        <v>107</v>
      </c>
      <c r="C6" s="369"/>
      <c r="D6" s="369"/>
      <c r="E6" s="370"/>
    </row>
    <row r="7" spans="1:5" ht="19.899999999999999" customHeight="1" x14ac:dyDescent="0.2">
      <c r="A7" s="378"/>
      <c r="B7" s="356" t="s">
        <v>108</v>
      </c>
      <c r="C7" s="357"/>
      <c r="D7" s="357"/>
      <c r="E7" s="358"/>
    </row>
    <row r="8" spans="1:5" ht="19.899999999999999" customHeight="1" x14ac:dyDescent="0.2">
      <c r="A8" s="376" t="s">
        <v>120</v>
      </c>
      <c r="B8" s="359" t="s">
        <v>109</v>
      </c>
      <c r="C8" s="360"/>
      <c r="D8" s="360"/>
      <c r="E8" s="361"/>
    </row>
    <row r="9" spans="1:5" ht="19.899999999999999" customHeight="1" x14ac:dyDescent="0.2">
      <c r="A9" s="378"/>
      <c r="B9" s="356" t="s">
        <v>110</v>
      </c>
      <c r="C9" s="357"/>
      <c r="D9" s="357"/>
      <c r="E9" s="358"/>
    </row>
    <row r="10" spans="1:5" ht="19.899999999999999" customHeight="1" x14ac:dyDescent="0.2">
      <c r="A10" s="23" t="s">
        <v>112</v>
      </c>
      <c r="B10" s="353" t="s">
        <v>111</v>
      </c>
      <c r="C10" s="354"/>
      <c r="D10" s="354"/>
      <c r="E10" s="355"/>
    </row>
    <row r="11" spans="1:5" ht="19.899999999999999" customHeight="1" x14ac:dyDescent="0.2">
      <c r="A11" s="365" t="s">
        <v>113</v>
      </c>
      <c r="B11" s="359" t="s">
        <v>138</v>
      </c>
      <c r="C11" s="360"/>
      <c r="D11" s="360"/>
      <c r="E11" s="361"/>
    </row>
    <row r="12" spans="1:5" ht="19.899999999999999" customHeight="1" x14ac:dyDescent="0.2">
      <c r="A12" s="367"/>
      <c r="B12" s="368" t="s">
        <v>139</v>
      </c>
      <c r="C12" s="369"/>
      <c r="D12" s="369"/>
      <c r="E12" s="370"/>
    </row>
    <row r="13" spans="1:5" ht="19.899999999999999" customHeight="1" x14ac:dyDescent="0.2">
      <c r="A13" s="366"/>
      <c r="B13" s="356" t="s">
        <v>140</v>
      </c>
      <c r="C13" s="357"/>
      <c r="D13" s="357"/>
      <c r="E13" s="358"/>
    </row>
    <row r="14" spans="1:5" ht="19.899999999999999" customHeight="1" x14ac:dyDescent="0.2">
      <c r="A14" s="365" t="s">
        <v>114</v>
      </c>
      <c r="B14" s="359" t="s">
        <v>141</v>
      </c>
      <c r="C14" s="360"/>
      <c r="D14" s="360"/>
      <c r="E14" s="361"/>
    </row>
    <row r="15" spans="1:5" ht="19.899999999999999" customHeight="1" x14ac:dyDescent="0.2">
      <c r="A15" s="366"/>
      <c r="B15" s="356" t="s">
        <v>142</v>
      </c>
      <c r="C15" s="357"/>
      <c r="D15" s="357"/>
      <c r="E15" s="358"/>
    </row>
    <row r="16" spans="1:5" ht="19.899999999999999" customHeight="1" x14ac:dyDescent="0.2">
      <c r="A16" s="365" t="s">
        <v>115</v>
      </c>
      <c r="B16" s="359" t="s">
        <v>143</v>
      </c>
      <c r="C16" s="360"/>
      <c r="D16" s="360"/>
      <c r="E16" s="361"/>
    </row>
    <row r="17" spans="1:5" ht="19.899999999999999" customHeight="1" x14ac:dyDescent="0.2">
      <c r="A17" s="366"/>
      <c r="B17" s="356" t="s">
        <v>144</v>
      </c>
      <c r="C17" s="357"/>
      <c r="D17" s="357"/>
      <c r="E17" s="358"/>
    </row>
    <row r="18" spans="1:5" ht="19.899999999999999" customHeight="1" x14ac:dyDescent="0.2">
      <c r="A18" s="365" t="s">
        <v>116</v>
      </c>
      <c r="B18" s="359" t="s">
        <v>145</v>
      </c>
      <c r="C18" s="360"/>
      <c r="D18" s="360"/>
      <c r="E18" s="361"/>
    </row>
    <row r="19" spans="1:5" ht="19.899999999999999" customHeight="1" x14ac:dyDescent="0.2">
      <c r="A19" s="367"/>
      <c r="B19" s="368" t="s">
        <v>146</v>
      </c>
      <c r="C19" s="369"/>
      <c r="D19" s="369"/>
      <c r="E19" s="370"/>
    </row>
    <row r="20" spans="1:5" ht="19.899999999999999" customHeight="1" x14ac:dyDescent="0.2">
      <c r="A20" s="366"/>
      <c r="B20" s="356" t="s">
        <v>147</v>
      </c>
      <c r="C20" s="357"/>
      <c r="D20" s="357"/>
      <c r="E20" s="358"/>
    </row>
    <row r="21" spans="1:5" ht="19.899999999999999" customHeight="1" x14ac:dyDescent="0.2">
      <c r="A21" s="365" t="s">
        <v>117</v>
      </c>
      <c r="B21" s="359" t="s">
        <v>148</v>
      </c>
      <c r="C21" s="360"/>
      <c r="D21" s="360"/>
      <c r="E21" s="361"/>
    </row>
    <row r="22" spans="1:5" ht="19.899999999999999" customHeight="1" x14ac:dyDescent="0.2">
      <c r="A22" s="366"/>
      <c r="B22" s="356" t="s">
        <v>149</v>
      </c>
      <c r="C22" s="357"/>
      <c r="D22" s="357"/>
      <c r="E22" s="358"/>
    </row>
    <row r="23" spans="1:5" ht="19.899999999999999" customHeight="1" x14ac:dyDescent="0.2">
      <c r="A23" s="354" t="s">
        <v>118</v>
      </c>
      <c r="B23" s="354"/>
      <c r="C23" s="354"/>
      <c r="D23" s="354"/>
      <c r="E23" s="354"/>
    </row>
    <row r="24" spans="1:5" ht="19.899999999999999" customHeight="1" x14ac:dyDescent="0.2">
      <c r="A24" s="17" t="s">
        <v>67</v>
      </c>
      <c r="B24" s="20" t="s">
        <v>121</v>
      </c>
      <c r="C24" s="373" t="s">
        <v>123</v>
      </c>
      <c r="D24" s="374"/>
      <c r="E24" s="375"/>
    </row>
    <row r="25" spans="1:5" ht="19.899999999999999" customHeight="1" x14ac:dyDescent="0.2">
      <c r="A25" s="371">
        <v>3</v>
      </c>
      <c r="B25" s="371" t="s">
        <v>122</v>
      </c>
      <c r="C25" s="353" t="s">
        <v>124</v>
      </c>
      <c r="D25" s="354"/>
      <c r="E25" s="355"/>
    </row>
    <row r="26" spans="1:5" ht="19.899999999999999" customHeight="1" x14ac:dyDescent="0.2">
      <c r="A26" s="372"/>
      <c r="B26" s="372"/>
      <c r="C26" s="353" t="s">
        <v>125</v>
      </c>
      <c r="D26" s="354"/>
      <c r="E26" s="355"/>
    </row>
    <row r="27" spans="1:5" ht="19.899999999999999" customHeight="1" x14ac:dyDescent="0.2">
      <c r="A27" s="17">
        <v>2</v>
      </c>
      <c r="B27" s="20" t="s">
        <v>129</v>
      </c>
      <c r="C27" s="353" t="s">
        <v>126</v>
      </c>
      <c r="D27" s="354"/>
      <c r="E27" s="355"/>
    </row>
    <row r="28" spans="1:5" ht="19.899999999999999" customHeight="1" x14ac:dyDescent="0.2">
      <c r="A28" s="17">
        <v>1</v>
      </c>
      <c r="B28" s="20" t="s">
        <v>130</v>
      </c>
      <c r="C28" s="353" t="s">
        <v>127</v>
      </c>
      <c r="D28" s="354"/>
      <c r="E28" s="355"/>
    </row>
    <row r="29" spans="1:5" ht="19.899999999999999" customHeight="1" x14ac:dyDescent="0.2">
      <c r="A29" s="17">
        <v>0</v>
      </c>
      <c r="B29" s="20" t="s">
        <v>131</v>
      </c>
      <c r="C29" s="353" t="s">
        <v>128</v>
      </c>
      <c r="D29" s="354"/>
      <c r="E29" s="355"/>
    </row>
    <row r="30" spans="1:5" ht="19.899999999999999" customHeight="1" x14ac:dyDescent="0.2">
      <c r="A30" s="354" t="s">
        <v>132</v>
      </c>
      <c r="B30" s="354"/>
      <c r="C30" s="354"/>
      <c r="D30" s="354"/>
      <c r="E30" s="354"/>
    </row>
    <row r="31" spans="1:5" ht="19.899999999999999" customHeight="1" x14ac:dyDescent="0.2">
      <c r="A31" s="17" t="s">
        <v>67</v>
      </c>
      <c r="B31" s="20" t="s">
        <v>121</v>
      </c>
      <c r="C31" s="373" t="s">
        <v>123</v>
      </c>
      <c r="D31" s="374"/>
      <c r="E31" s="375"/>
    </row>
    <row r="32" spans="1:5" ht="19.899999999999999" customHeight="1" x14ac:dyDescent="0.2">
      <c r="A32" s="371">
        <v>3</v>
      </c>
      <c r="B32" s="371" t="s">
        <v>122</v>
      </c>
      <c r="C32" s="353" t="s">
        <v>133</v>
      </c>
      <c r="D32" s="354"/>
      <c r="E32" s="355"/>
    </row>
    <row r="33" spans="1:5" ht="19.899999999999999" customHeight="1" x14ac:dyDescent="0.2">
      <c r="A33" s="372"/>
      <c r="B33" s="372"/>
      <c r="C33" s="353" t="s">
        <v>134</v>
      </c>
      <c r="D33" s="354"/>
      <c r="E33" s="355"/>
    </row>
    <row r="34" spans="1:5" ht="19.899999999999999" customHeight="1" x14ac:dyDescent="0.2">
      <c r="A34" s="17">
        <v>2</v>
      </c>
      <c r="B34" s="20" t="s">
        <v>129</v>
      </c>
      <c r="C34" s="362" t="s">
        <v>135</v>
      </c>
      <c r="D34" s="363"/>
      <c r="E34" s="364"/>
    </row>
    <row r="35" spans="1:5" ht="19.899999999999999" customHeight="1" x14ac:dyDescent="0.2">
      <c r="A35" s="17">
        <v>1</v>
      </c>
      <c r="B35" s="20" t="s">
        <v>130</v>
      </c>
      <c r="C35" s="353" t="s">
        <v>136</v>
      </c>
      <c r="D35" s="354"/>
      <c r="E35" s="355"/>
    </row>
    <row r="36" spans="1:5" ht="19.899999999999999" customHeight="1" x14ac:dyDescent="0.2">
      <c r="A36" s="17">
        <v>0</v>
      </c>
      <c r="B36" s="20" t="s">
        <v>131</v>
      </c>
      <c r="C36" s="353" t="s">
        <v>137</v>
      </c>
      <c r="D36" s="354"/>
      <c r="E36" s="355"/>
    </row>
    <row r="37" spans="1:5" ht="24" x14ac:dyDescent="0.2">
      <c r="A37" s="25"/>
      <c r="B37" s="25"/>
      <c r="C37" s="25"/>
      <c r="D37" s="25"/>
      <c r="E37" s="25"/>
    </row>
    <row r="38" spans="1:5" ht="24" x14ac:dyDescent="0.2">
      <c r="A38" s="25"/>
      <c r="B38" s="25"/>
      <c r="C38" s="25"/>
      <c r="D38" s="25"/>
      <c r="E38" s="25"/>
    </row>
    <row r="39" spans="1:5" ht="24" x14ac:dyDescent="0.2">
      <c r="A39" s="25"/>
      <c r="B39" s="25"/>
      <c r="C39" s="25"/>
      <c r="D39" s="25"/>
      <c r="E39" s="25"/>
    </row>
    <row r="40" spans="1:5" ht="24" x14ac:dyDescent="0.2">
      <c r="A40" s="25"/>
      <c r="B40" s="25"/>
      <c r="C40" s="25"/>
      <c r="D40" s="25"/>
      <c r="E40" s="25"/>
    </row>
    <row r="41" spans="1:5" ht="24" x14ac:dyDescent="0.2">
      <c r="A41" s="25"/>
      <c r="B41" s="25"/>
      <c r="C41" s="25"/>
      <c r="D41" s="25"/>
      <c r="E41" s="25"/>
    </row>
    <row r="42" spans="1:5" ht="24" x14ac:dyDescent="0.2">
      <c r="A42" s="25"/>
      <c r="B42" s="25"/>
      <c r="C42" s="25"/>
      <c r="D42" s="25"/>
      <c r="E42" s="25"/>
    </row>
    <row r="43" spans="1:5" ht="24" x14ac:dyDescent="0.2">
      <c r="A43" s="25"/>
      <c r="B43" s="25"/>
      <c r="C43" s="25"/>
      <c r="D43" s="25"/>
      <c r="E43" s="25"/>
    </row>
    <row r="44" spans="1:5" ht="24" x14ac:dyDescent="0.2">
      <c r="A44" s="25"/>
      <c r="B44" s="25"/>
      <c r="C44" s="25"/>
      <c r="D44" s="25"/>
      <c r="E44" s="25"/>
    </row>
    <row r="45" spans="1:5" ht="24" x14ac:dyDescent="0.2">
      <c r="A45" s="25"/>
      <c r="B45" s="25"/>
      <c r="C45" s="25"/>
      <c r="D45" s="25"/>
      <c r="E45" s="25"/>
    </row>
    <row r="46" spans="1:5" ht="24" x14ac:dyDescent="0.2">
      <c r="A46" s="25"/>
      <c r="B46" s="25"/>
      <c r="C46" s="25"/>
      <c r="D46" s="25"/>
      <c r="E46" s="25"/>
    </row>
    <row r="47" spans="1:5" ht="24" x14ac:dyDescent="0.2">
      <c r="A47" s="25"/>
      <c r="B47" s="25"/>
      <c r="C47" s="25"/>
      <c r="D47" s="25"/>
      <c r="E47" s="25"/>
    </row>
    <row r="48" spans="1:5" ht="24" x14ac:dyDescent="0.2">
      <c r="A48" s="25"/>
      <c r="B48" s="25"/>
      <c r="C48" s="25"/>
      <c r="D48" s="25"/>
      <c r="E48" s="25"/>
    </row>
    <row r="49" spans="1:5" ht="24" x14ac:dyDescent="0.2">
      <c r="A49" s="25"/>
      <c r="B49" s="25"/>
      <c r="C49" s="25"/>
      <c r="D49" s="25"/>
      <c r="E49" s="25"/>
    </row>
    <row r="50" spans="1:5" ht="24" x14ac:dyDescent="0.2">
      <c r="A50" s="25"/>
      <c r="B50" s="25"/>
      <c r="C50" s="25"/>
      <c r="D50" s="25"/>
      <c r="E50" s="25"/>
    </row>
    <row r="51" spans="1:5" ht="24" x14ac:dyDescent="0.2">
      <c r="A51" s="25"/>
      <c r="B51" s="25"/>
      <c r="C51" s="25"/>
      <c r="D51" s="25"/>
      <c r="E51" s="25"/>
    </row>
  </sheetData>
  <mergeCells count="46"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Coolnz</cp:lastModifiedBy>
  <cp:lastPrinted>2022-07-24T07:34:01Z</cp:lastPrinted>
  <dcterms:created xsi:type="dcterms:W3CDTF">2016-07-19T04:48:12Z</dcterms:created>
  <dcterms:modified xsi:type="dcterms:W3CDTF">2023-09-03T13:28:41Z</dcterms:modified>
</cp:coreProperties>
</file>